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1809816t\Downloads\"/>
    </mc:Choice>
  </mc:AlternateContent>
  <bookViews>
    <workbookView xWindow="0" yWindow="0" windowWidth="7480" windowHeight="2830" activeTab="5"/>
  </bookViews>
  <sheets>
    <sheet name="Feuil1" sheetId="1" r:id="rId1"/>
    <sheet name="Feuil2" sheetId="2" r:id="rId2"/>
    <sheet name="Feuil7" sheetId="7" r:id="rId3"/>
    <sheet name="Feuil5" sheetId="5" r:id="rId4"/>
    <sheet name="L2" sheetId="6" r:id="rId5"/>
    <sheet name="L2_N" sheetId="8" r:id="rId6"/>
    <sheet name="Feuil3" sheetId="3" r:id="rId7"/>
    <sheet name="Feuil4" sheetId="4" r:id="rId8"/>
  </sheets>
  <definedNames>
    <definedName name="_xlnm._FilterDatabase" localSheetId="0" hidden="1">Feuil1!$A$4:$C$154</definedName>
    <definedName name="_xlnm._FilterDatabase" localSheetId="6" hidden="1">Feuil3!$A$1:$C$1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8" l="1"/>
  <c r="D2" i="8" a="1"/>
  <c r="D2" i="8" s="1"/>
  <c r="K7" i="8"/>
  <c r="J7" i="8"/>
  <c r="I7" i="8"/>
  <c r="H7" i="8"/>
  <c r="G7" i="8"/>
  <c r="F7" i="8"/>
  <c r="E7" i="8"/>
  <c r="C7" i="8"/>
  <c r="B7" i="8"/>
  <c r="K6" i="8"/>
  <c r="J6" i="8"/>
  <c r="I6" i="8"/>
  <c r="H6" i="8"/>
  <c r="G6" i="8"/>
  <c r="F6" i="8"/>
  <c r="E6" i="8"/>
  <c r="C6" i="8"/>
  <c r="B6" i="8"/>
  <c r="K5" i="8"/>
  <c r="J5" i="8"/>
  <c r="I5" i="8"/>
  <c r="H5" i="8"/>
  <c r="G5" i="8"/>
  <c r="F5" i="8"/>
  <c r="E5" i="8"/>
  <c r="C5" i="8"/>
  <c r="B5" i="8"/>
  <c r="K4" i="8"/>
  <c r="J4" i="8"/>
  <c r="I4" i="8"/>
  <c r="H4" i="8"/>
  <c r="G4" i="8"/>
  <c r="F4" i="8"/>
  <c r="E4" i="8"/>
  <c r="C4" i="8"/>
  <c r="B4" i="8"/>
  <c r="K3" i="8"/>
  <c r="J3" i="8"/>
  <c r="I3" i="8"/>
  <c r="H3" i="8"/>
  <c r="G3" i="8"/>
  <c r="F3" i="8"/>
  <c r="E3" i="8"/>
  <c r="C3" i="8"/>
  <c r="B3" i="8"/>
  <c r="K2" i="8"/>
  <c r="J2" i="8"/>
  <c r="I2" i="8"/>
  <c r="H2" i="8"/>
  <c r="G2" i="8"/>
  <c r="F2" i="8"/>
  <c r="E2" i="8"/>
  <c r="B2" i="8"/>
  <c r="K7" i="6"/>
  <c r="J7" i="6"/>
  <c r="I7" i="6"/>
  <c r="H7" i="6"/>
  <c r="G7" i="6"/>
  <c r="F7" i="6"/>
  <c r="E7" i="6"/>
  <c r="D7" i="6" a="1"/>
  <c r="D7" i="6" s="1"/>
  <c r="C7" i="6"/>
  <c r="B7" i="6"/>
  <c r="K6" i="6"/>
  <c r="J6" i="6"/>
  <c r="I6" i="6"/>
  <c r="H6" i="6"/>
  <c r="G6" i="6"/>
  <c r="F6" i="6"/>
  <c r="E6" i="6"/>
  <c r="D6" i="6" a="1"/>
  <c r="D6" i="6" s="1"/>
  <c r="C6" i="6"/>
  <c r="B6" i="6"/>
  <c r="K5" i="6"/>
  <c r="J5" i="6"/>
  <c r="I5" i="6"/>
  <c r="H5" i="6"/>
  <c r="G5" i="6"/>
  <c r="F5" i="6"/>
  <c r="E5" i="6"/>
  <c r="D5" i="6" a="1"/>
  <c r="D5" i="6" s="1"/>
  <c r="C5" i="6"/>
  <c r="B5" i="6"/>
  <c r="K4" i="6"/>
  <c r="J4" i="6"/>
  <c r="I4" i="6"/>
  <c r="H4" i="6"/>
  <c r="G4" i="6"/>
  <c r="F4" i="6"/>
  <c r="E4" i="6"/>
  <c r="D4" i="6" a="1"/>
  <c r="D4" i="6" s="1"/>
  <c r="C4" i="6"/>
  <c r="B4" i="6"/>
  <c r="K3" i="6"/>
  <c r="J3" i="6"/>
  <c r="I3" i="6"/>
  <c r="H3" i="6"/>
  <c r="G3" i="6"/>
  <c r="F3" i="6"/>
  <c r="E3" i="6"/>
  <c r="D3" i="6" a="1"/>
  <c r="D3" i="6" s="1"/>
  <c r="C3" i="6"/>
  <c r="B3" i="6"/>
  <c r="K2" i="6"/>
  <c r="J2" i="6"/>
  <c r="I2" i="6"/>
  <c r="H2" i="6"/>
  <c r="G2" i="6"/>
  <c r="F2" i="6"/>
  <c r="E2" i="6"/>
  <c r="D2" i="6" a="1"/>
  <c r="D2" i="6" s="1"/>
  <c r="C2" i="6"/>
  <c r="B2" i="6"/>
  <c r="E124" i="2"/>
  <c r="E123" i="2"/>
  <c r="E122" i="2"/>
  <c r="E121" i="2"/>
  <c r="E120" i="2"/>
  <c r="E119" i="2"/>
  <c r="E118" i="2"/>
  <c r="E116" i="2"/>
  <c r="E115" i="2"/>
  <c r="E114" i="2"/>
  <c r="E113" i="2"/>
  <c r="E112" i="2"/>
  <c r="E111" i="2"/>
  <c r="E110" i="2"/>
  <c r="E109" i="2"/>
  <c r="E108" i="2"/>
  <c r="E107" i="2"/>
  <c r="K7" i="2"/>
  <c r="J7" i="2"/>
  <c r="I7" i="2"/>
  <c r="H7" i="2"/>
  <c r="G7" i="2"/>
  <c r="F7" i="2"/>
  <c r="E7" i="2"/>
  <c r="D7" i="2" a="1"/>
  <c r="D7" i="2" s="1"/>
  <c r="C7" i="2"/>
  <c r="B7" i="2"/>
  <c r="K6" i="2"/>
  <c r="J6" i="2"/>
  <c r="I6" i="2"/>
  <c r="H6" i="2"/>
  <c r="G6" i="2"/>
  <c r="F6" i="2"/>
  <c r="E6" i="2"/>
  <c r="D6" i="2" a="1"/>
  <c r="D6" i="2" s="1"/>
  <c r="C6" i="2"/>
  <c r="B6" i="2"/>
  <c r="K5" i="2"/>
  <c r="J5" i="2"/>
  <c r="I5" i="2"/>
  <c r="H5" i="2"/>
  <c r="G5" i="2"/>
  <c r="F5" i="2"/>
  <c r="E5" i="2"/>
  <c r="D5" i="2" a="1"/>
  <c r="D5" i="2" s="1"/>
  <c r="C5" i="2"/>
  <c r="B5" i="2"/>
  <c r="K4" i="2"/>
  <c r="J4" i="2"/>
  <c r="I4" i="2"/>
  <c r="H4" i="2"/>
  <c r="G4" i="2"/>
  <c r="F4" i="2"/>
  <c r="E4" i="2"/>
  <c r="D4" i="2" a="1"/>
  <c r="D4" i="2" s="1"/>
  <c r="C4" i="2"/>
  <c r="B4" i="2"/>
  <c r="K3" i="2"/>
  <c r="J3" i="2"/>
  <c r="I3" i="2"/>
  <c r="H3" i="2"/>
  <c r="G3" i="2"/>
  <c r="F3" i="2"/>
  <c r="E3" i="2"/>
  <c r="D3" i="2" a="1"/>
  <c r="D3" i="2" s="1"/>
  <c r="C3" i="2"/>
  <c r="B3" i="2"/>
  <c r="K2" i="2"/>
  <c r="J2" i="2"/>
  <c r="I2" i="2"/>
  <c r="H2" i="2"/>
  <c r="G2" i="2"/>
  <c r="F2" i="2"/>
  <c r="E2" i="2"/>
  <c r="D2" i="2" a="1"/>
  <c r="D2" i="2" s="1"/>
  <c r="C2" i="2"/>
  <c r="B2" i="2"/>
  <c r="D5" i="8" l="1" a="1"/>
  <c r="D5" i="8" s="1"/>
  <c r="D3" i="8" a="1"/>
  <c r="D3" i="8" s="1"/>
  <c r="D6" i="8" a="1"/>
  <c r="D6" i="8" s="1"/>
  <c r="D4" i="8" a="1"/>
  <c r="D4" i="8" s="1"/>
  <c r="D7" i="8" a="1"/>
  <c r="D7" i="8" s="1"/>
  <c r="C155" i="1" l="1"/>
</calcChain>
</file>

<file path=xl/sharedStrings.xml><?xml version="1.0" encoding="utf-8"?>
<sst xmlns="http://schemas.openxmlformats.org/spreadsheetml/2006/main" count="750" uniqueCount="141">
  <si>
    <t xml:space="preserve">Matricule </t>
  </si>
  <si>
    <t>niveau</t>
  </si>
  <si>
    <t>Salles</t>
  </si>
  <si>
    <t>Médiane</t>
  </si>
  <si>
    <t>C</t>
  </si>
  <si>
    <t>D</t>
  </si>
  <si>
    <t>CE</t>
  </si>
  <si>
    <t>DE</t>
  </si>
  <si>
    <t>CNM</t>
  </si>
  <si>
    <t>RSS</t>
  </si>
  <si>
    <t>DSI</t>
  </si>
  <si>
    <t>G5</t>
  </si>
  <si>
    <t>G6</t>
  </si>
  <si>
    <t>N°</t>
  </si>
  <si>
    <t>Numéro BAC</t>
  </si>
  <si>
    <t>Nom</t>
  </si>
  <si>
    <t>Date naissance</t>
  </si>
  <si>
    <t>Moyenne BAC</t>
  </si>
  <si>
    <t>Série</t>
  </si>
  <si>
    <t>Genre</t>
  </si>
  <si>
    <t>Groupe</t>
  </si>
  <si>
    <t>Tahra Chrif El Moustapha Cheikh Mamine</t>
  </si>
  <si>
    <t>Zeinebou Saleh Saleh</t>
  </si>
  <si>
    <t>Zeinebou Sidi Mohamed El Hachmi</t>
  </si>
  <si>
    <t>Melika Aly Mohamed Ammou</t>
  </si>
  <si>
    <t>Fatimetou Mohamed Lemine Ahmed Maham</t>
  </si>
  <si>
    <t>Mohamed Abd El Wedoud Dhmin</t>
  </si>
  <si>
    <t>Memoud Elhaj Abdi Sidi</t>
  </si>
  <si>
    <t>Nebghouha Mohamed El Kotob</t>
  </si>
  <si>
    <t>Ahamed Salem Mohamed Chennan</t>
  </si>
  <si>
    <t>Sidi Mohamed Mohamed Cheikh Cheikh</t>
  </si>
  <si>
    <t>Ethemane El Houssein Niass</t>
  </si>
  <si>
    <t>Kadiata Moussa Niang</t>
  </si>
  <si>
    <t>Oussame Ahmed Said</t>
  </si>
  <si>
    <t>Yahya Mohamed Elmine</t>
  </si>
  <si>
    <t>Mohamed Abdellahi Ahmed Oumar</t>
  </si>
  <si>
    <t>Aliyine Sid' Ahmed Wedad</t>
  </si>
  <si>
    <t>Fatimetou Sidi Mohamed Cheikh Ould Meny</t>
  </si>
  <si>
    <t>Sidi Mohamed Mohamed Saleck Taje Dine</t>
  </si>
  <si>
    <t>Toutou Cheikh Sidelemine Mouslih</t>
  </si>
  <si>
    <t>Mohamed Lemine El Moustapha Al Id</t>
  </si>
  <si>
    <t>Ahmed Yassine Bah Mohamed Salem</t>
  </si>
  <si>
    <t>Mohamed Lemine Abderrahmane N'Diayane</t>
  </si>
  <si>
    <t>Mohamed Lemine Isselmou Zeidane</t>
  </si>
  <si>
    <t>Hamoud Ebaye Abdi</t>
  </si>
  <si>
    <t>Khadijetou Taghy Boubakar</t>
  </si>
  <si>
    <t>Cheikh Abidine Abidine</t>
  </si>
  <si>
    <t>Ahmed Abderrahmane Khouna</t>
  </si>
  <si>
    <t>Abdarahman Mohamed Mahmoud Mezid</t>
  </si>
  <si>
    <t>Mouna Oumar Ahmed Said</t>
  </si>
  <si>
    <t>Mohamed Mahmoud Mohamed Lemine Sidi Echeikh</t>
  </si>
  <si>
    <t>Ahmedou Mahmoudi El Hadj Ahmed</t>
  </si>
  <si>
    <t>Ebou Oubeideta Mohamed Mohamed Vall</t>
  </si>
  <si>
    <t>Abdellahi Mohamed Elemine Vall</t>
  </si>
  <si>
    <t>Moulaty Ahmed Dahmoud</t>
  </si>
  <si>
    <t>Aichetou Chrif Ahmed Mohamed Chrif</t>
  </si>
  <si>
    <t>Ousama Mohamed Ali El Atigh</t>
  </si>
  <si>
    <t>Mohamed Yahya Taleb Tyib</t>
  </si>
  <si>
    <t>Mohamed Lemine Sidi Mohamed Ahmed El Haj</t>
  </si>
  <si>
    <t>Vatimetou Ahmed Ahmedna</t>
  </si>
  <si>
    <t>Roughaya Ahmed Yenge Bebane</t>
  </si>
  <si>
    <t>Ahmed Mohamed Mahmoud Mohamed Abba</t>
  </si>
  <si>
    <t>Boubou Samba Camara</t>
  </si>
  <si>
    <t>El Moumne Mohamed Ely M'Hamed</t>
  </si>
  <si>
    <t>Weva Mohamed Vall Nahy</t>
  </si>
  <si>
    <t>Mariem Mohamed Yahya Kah</t>
  </si>
  <si>
    <t>Khira Bah Elema</t>
  </si>
  <si>
    <t>Zeinebou El Housseine El Agheb</t>
  </si>
  <si>
    <t>Cheikh Maleinine M'Rabih Rabou Cheikh Malainine</t>
  </si>
  <si>
    <t>El Kherchy Mohamed Lemine Baba</t>
  </si>
  <si>
    <t>Mouna Sidi Mohamed El Mokhtar</t>
  </si>
  <si>
    <t>Mariem Mohamed El Youssy</t>
  </si>
  <si>
    <t>Mohamed Abdellahi Abdel Kader Nomane</t>
  </si>
  <si>
    <t>Mohamed Dahan Dahi</t>
  </si>
  <si>
    <t>Mohamed Lemine Sidi M'Bareck Allouche</t>
  </si>
  <si>
    <t>Mouna Mahfoudh El Khaye</t>
  </si>
  <si>
    <t>Mama Kaba Diakit</t>
  </si>
  <si>
    <t>Sara Abderrahmane Wedih</t>
  </si>
  <si>
    <t>Taleb El Hadrami Abde Selam</t>
  </si>
  <si>
    <t>Aboubakri Kalidou N'Gaid</t>
  </si>
  <si>
    <t>Marieme Meymou Lab</t>
  </si>
  <si>
    <t>Mama Nagi Sidi Youssouf</t>
  </si>
  <si>
    <t>Rabani Bah El Bessry</t>
  </si>
  <si>
    <t>Hawa Bouh Blal</t>
  </si>
  <si>
    <t>Diyana Mahmoud Sambe</t>
  </si>
  <si>
    <t>Mohameden Boutah Edou</t>
  </si>
  <si>
    <t>Sidi Memine Amar</t>
  </si>
  <si>
    <t>Hawa Madik</t>
  </si>
  <si>
    <t>Oum El Moumnine Sidi Mohamed Abdel Kader</t>
  </si>
  <si>
    <t>Salma Mohamed Lefad</t>
  </si>
  <si>
    <t>El Yedaly Mohamed El Ahtighe</t>
  </si>
  <si>
    <t>Vatma Mohamed Abdallahi El Wavi</t>
  </si>
  <si>
    <t>Safia Ahmedou El Hacen</t>
  </si>
  <si>
    <t>Abd Dayem Dah Ainine</t>
  </si>
  <si>
    <t>Ahmedou Mohamed Meya</t>
  </si>
  <si>
    <t>Abdellahi Mahmouden Menem</t>
  </si>
  <si>
    <t>Maryeim Cheikh Sid' El Moctar Mohamed T'Feil</t>
  </si>
  <si>
    <t>Achato Cheikhna Cheikh El Mehdy</t>
  </si>
  <si>
    <t>Aminetou Dahmane Abderrazagh</t>
  </si>
  <si>
    <t>Idoumou Mohamed Abdellahi Lehbouss</t>
  </si>
  <si>
    <t>Souleymane Mohameden Baba</t>
  </si>
  <si>
    <t>Mohamed El Moukhtar Mohamed Abdallahi Amar</t>
  </si>
  <si>
    <t>Abderahmane Haimeda Abderrahmane</t>
  </si>
  <si>
    <t>Ahmed Cheikh Ely</t>
  </si>
  <si>
    <t>Mohamed Mahmoud Mohamed Mohamed Lemine</t>
  </si>
  <si>
    <t>Ahmed Hemine El Maouloud</t>
  </si>
  <si>
    <t>El Moustapha Mohamed El Moustapha</t>
  </si>
  <si>
    <t>Ahmedou Bemba Sidi Ahmedou Salem</t>
  </si>
  <si>
    <t>Aicha Elkeoury Mohamed Elmoctar</t>
  </si>
  <si>
    <t>Nebghouha Ethmane Seyid</t>
  </si>
  <si>
    <t>Bechir Mohamedou Mady</t>
  </si>
  <si>
    <t>Mariem Eboubecrine Erebih</t>
  </si>
  <si>
    <t>Aissata Aliou N'Gaid</t>
  </si>
  <si>
    <t>Itawel Oumrou Taher Cheikh Mohamed Vadel</t>
  </si>
  <si>
    <t>Esma Mohamed Mahmoud M'Hadi</t>
  </si>
  <si>
    <t>Mohamed Dramane Camara</t>
  </si>
  <si>
    <t>El Heiba Mohameden Houmren</t>
  </si>
  <si>
    <t>Hafssatou Aoubek Bilal</t>
  </si>
  <si>
    <t>Sultana Be Oumar Ebe Oumar</t>
  </si>
  <si>
    <t>khadijetou</t>
  </si>
  <si>
    <t>Fatimetou</t>
  </si>
  <si>
    <t>Mohamed</t>
  </si>
  <si>
    <t>Meimouna</t>
  </si>
  <si>
    <t>Mouhamed Said</t>
  </si>
  <si>
    <t>Mohamedhen Vall</t>
  </si>
  <si>
    <t>Khaled</t>
  </si>
  <si>
    <t>Cheikh</t>
  </si>
  <si>
    <t>Taher</t>
  </si>
  <si>
    <t>El Houssein</t>
  </si>
  <si>
    <t>Sara</t>
  </si>
  <si>
    <t>OUM El khairy</t>
  </si>
  <si>
    <t>Aichetou</t>
  </si>
  <si>
    <t>Oudaa</t>
  </si>
  <si>
    <t>Mohamed Mahmoud</t>
  </si>
  <si>
    <t>Mohamedou</t>
  </si>
  <si>
    <t>matricule</t>
  </si>
  <si>
    <t>salles</t>
  </si>
  <si>
    <t>numero_exam</t>
  </si>
  <si>
    <t>Hamidoune</t>
  </si>
  <si>
    <t>Khwarizmi</t>
  </si>
  <si>
    <t>Steve-Jobs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</si>
</sst>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0.00;[Red]0.00"/>
  </numFmts>
  <fonts count="5" x14ac:knownFonts="1">
    <font>
      <sz val="11"/>
      <color theme="1"/>
      <name val="Calibri"/>
      <family val="2"/>
      <scheme val="minor"/>
    </font>
    <font>
      <sz val="7"/>
      <color rgb="FF444444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7" fontId="0" fillId="0" borderId="3" xfId="0" applyNumberForma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3" xfId="0" applyBorder="1"/>
    <xf numFmtId="14" fontId="0" fillId="0" borderId="3" xfId="0" applyNumberFormat="1" applyBorder="1"/>
    <xf numFmtId="0" fontId="0" fillId="0" borderId="3" xfId="0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0" fillId="0" borderId="3" xfId="0" applyFont="1" applyBorder="1"/>
    <xf numFmtId="14" fontId="0" fillId="0" borderId="3" xfId="0" applyNumberFormat="1" applyFont="1" applyBorder="1"/>
    <xf numFmtId="0" fontId="0" fillId="4" borderId="0" xfId="0" applyFont="1" applyFill="1"/>
    <xf numFmtId="0" fontId="0" fillId="0" borderId="0" xfId="0" applyFont="1"/>
    <xf numFmtId="14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0" fillId="0" borderId="0" xfId="0" applyFont="1" applyBorder="1"/>
    <xf numFmtId="0" fontId="0" fillId="4" borderId="10" xfId="0" applyFont="1" applyFill="1" applyBorder="1"/>
    <xf numFmtId="0" fontId="0" fillId="0" borderId="10" xfId="0" applyFont="1" applyBorder="1"/>
    <xf numFmtId="0" fontId="0" fillId="4" borderId="11" xfId="0" applyFont="1" applyFill="1" applyBorder="1"/>
    <xf numFmtId="0" fontId="0" fillId="4" borderId="5" xfId="0" applyFont="1" applyFill="1" applyBorder="1"/>
    <xf numFmtId="0" fontId="1" fillId="3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14" fontId="4" fillId="0" borderId="9" xfId="0" applyNumberFormat="1" applyFont="1" applyBorder="1" applyAlignment="1">
      <alignment horizontal="center"/>
    </xf>
  </cellXfs>
  <cellStyles count="1">
    <cellStyle name="Normal" xfId="0" builtinId="0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liste" displayName="liste" ref="A8:H158" totalsRowShown="0" headerRowDxfId="25" dataDxfId="24" headerRowBorderDxfId="22" tableBorderDxfId="23" totalsRowBorderDxfId="21">
  <autoFilter ref="A8:H158"/>
  <sortState ref="A9:H89">
    <sortCondition ref="A8:A89"/>
  </sortState>
  <tableColumns count="8">
    <tableColumn id="1" name="N°" dataDxfId="20"/>
    <tableColumn id="2" name="Numéro BAC" dataDxfId="19"/>
    <tableColumn id="3" name="Nom" dataDxfId="18"/>
    <tableColumn id="4" name="Date naissance" dataDxfId="17"/>
    <tableColumn id="5" name="Moyenne BAC" dataDxfId="16"/>
    <tableColumn id="6" name="Série" dataDxfId="15"/>
    <tableColumn id="7" name="Genre" dataDxfId="14"/>
    <tableColumn id="10" name="Groupe" dataDxfId="13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liste3" displayName="liste3" ref="A8:H172" totalsRowShown="0" headerRowDxfId="12" dataDxfId="11" headerRowBorderDxfId="9" tableBorderDxfId="10" totalsRowBorderDxfId="8">
  <autoFilter ref="A8:H172"/>
  <sortState ref="A9:H89">
    <sortCondition ref="A8:A89"/>
  </sortState>
  <tableColumns count="8">
    <tableColumn id="1" name="N°" dataDxfId="7"/>
    <tableColumn id="2" name="Numéro BAC" dataDxfId="6"/>
    <tableColumn id="3" name="Nom" dataDxfId="5"/>
    <tableColumn id="4" name="Date naissance" dataDxfId="4"/>
    <tableColumn id="5" name="Moyenne BAC" dataDxfId="3"/>
    <tableColumn id="6" name="Série" dataDxfId="2"/>
    <tableColumn id="7" name="Genre" dataDxfId="1"/>
    <tableColumn id="10" name="Group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155"/>
  <sheetViews>
    <sheetView workbookViewId="0">
      <selection activeCell="C5" sqref="C5:C154"/>
    </sheetView>
  </sheetViews>
  <sheetFormatPr baseColWidth="10" defaultRowHeight="14.5" x14ac:dyDescent="0.35"/>
  <sheetData>
    <row r="4" spans="1:3" x14ac:dyDescent="0.35">
      <c r="A4" t="s">
        <v>0</v>
      </c>
      <c r="B4" t="s">
        <v>1</v>
      </c>
      <c r="C4" t="s">
        <v>2</v>
      </c>
    </row>
    <row r="5" spans="1:3" x14ac:dyDescent="0.35">
      <c r="A5">
        <v>21034</v>
      </c>
      <c r="B5">
        <v>2</v>
      </c>
      <c r="C5">
        <v>203</v>
      </c>
    </row>
    <row r="6" spans="1:3" x14ac:dyDescent="0.35">
      <c r="A6">
        <v>21044</v>
      </c>
      <c r="B6">
        <v>2</v>
      </c>
      <c r="C6">
        <v>203</v>
      </c>
    </row>
    <row r="7" spans="1:3" x14ac:dyDescent="0.35">
      <c r="A7">
        <v>21048</v>
      </c>
      <c r="B7">
        <v>2</v>
      </c>
      <c r="C7">
        <v>203</v>
      </c>
    </row>
    <row r="8" spans="1:3" x14ac:dyDescent="0.35">
      <c r="A8">
        <v>21071</v>
      </c>
      <c r="B8">
        <v>2</v>
      </c>
      <c r="C8">
        <v>101</v>
      </c>
    </row>
    <row r="9" spans="1:3" x14ac:dyDescent="0.35">
      <c r="A9">
        <v>22001</v>
      </c>
      <c r="B9">
        <v>1</v>
      </c>
      <c r="C9">
        <v>202</v>
      </c>
    </row>
    <row r="10" spans="1:3" x14ac:dyDescent="0.35">
      <c r="A10">
        <v>22002</v>
      </c>
      <c r="B10">
        <v>2</v>
      </c>
      <c r="C10">
        <v>202</v>
      </c>
    </row>
    <row r="11" spans="1:3" x14ac:dyDescent="0.35">
      <c r="A11">
        <v>22004</v>
      </c>
      <c r="B11">
        <v>2</v>
      </c>
      <c r="C11">
        <v>202</v>
      </c>
    </row>
    <row r="12" spans="1:3" x14ac:dyDescent="0.35">
      <c r="A12">
        <v>22005</v>
      </c>
      <c r="B12">
        <v>2</v>
      </c>
      <c r="C12">
        <v>202</v>
      </c>
    </row>
    <row r="13" spans="1:3" x14ac:dyDescent="0.35">
      <c r="A13">
        <v>22009</v>
      </c>
      <c r="B13">
        <v>1</v>
      </c>
      <c r="C13">
        <v>202</v>
      </c>
    </row>
    <row r="14" spans="1:3" x14ac:dyDescent="0.35">
      <c r="A14">
        <v>22010</v>
      </c>
      <c r="B14">
        <v>2</v>
      </c>
      <c r="C14">
        <v>101</v>
      </c>
    </row>
    <row r="15" spans="1:3" x14ac:dyDescent="0.35">
      <c r="A15">
        <v>22011</v>
      </c>
      <c r="B15">
        <v>2</v>
      </c>
      <c r="C15">
        <v>202</v>
      </c>
    </row>
    <row r="16" spans="1:3" x14ac:dyDescent="0.35">
      <c r="A16">
        <v>22012</v>
      </c>
      <c r="B16">
        <v>1</v>
      </c>
      <c r="C16">
        <v>202</v>
      </c>
    </row>
    <row r="17" spans="1:10" x14ac:dyDescent="0.35">
      <c r="A17">
        <v>22019</v>
      </c>
      <c r="B17">
        <v>2</v>
      </c>
      <c r="C17">
        <v>202</v>
      </c>
    </row>
    <row r="18" spans="1:10" x14ac:dyDescent="0.35">
      <c r="A18">
        <v>22023</v>
      </c>
      <c r="B18">
        <v>1</v>
      </c>
      <c r="C18">
        <v>101</v>
      </c>
    </row>
    <row r="19" spans="1:10" x14ac:dyDescent="0.35">
      <c r="A19">
        <v>22024</v>
      </c>
      <c r="B19">
        <v>2</v>
      </c>
      <c r="C19">
        <v>203</v>
      </c>
    </row>
    <row r="20" spans="1:10" x14ac:dyDescent="0.35">
      <c r="A20">
        <v>22025</v>
      </c>
      <c r="B20">
        <v>2</v>
      </c>
      <c r="C20">
        <v>101</v>
      </c>
    </row>
    <row r="21" spans="1:10" x14ac:dyDescent="0.35">
      <c r="A21">
        <v>22026</v>
      </c>
      <c r="B21">
        <v>2</v>
      </c>
      <c r="C21">
        <v>202</v>
      </c>
    </row>
    <row r="22" spans="1:10" x14ac:dyDescent="0.35">
      <c r="A22">
        <v>22029</v>
      </c>
      <c r="B22">
        <v>1</v>
      </c>
      <c r="C22">
        <v>101</v>
      </c>
      <c r="J22">
        <v>101</v>
      </c>
    </row>
    <row r="23" spans="1:10" x14ac:dyDescent="0.35">
      <c r="A23">
        <v>22030</v>
      </c>
      <c r="B23">
        <v>2</v>
      </c>
      <c r="C23">
        <v>202</v>
      </c>
      <c r="J23">
        <v>201</v>
      </c>
    </row>
    <row r="24" spans="1:10" x14ac:dyDescent="0.35">
      <c r="A24">
        <v>22031</v>
      </c>
      <c r="B24">
        <v>1</v>
      </c>
      <c r="C24">
        <v>101</v>
      </c>
      <c r="J24">
        <v>202</v>
      </c>
    </row>
    <row r="25" spans="1:10" x14ac:dyDescent="0.35">
      <c r="A25">
        <v>22032</v>
      </c>
      <c r="B25">
        <v>1</v>
      </c>
      <c r="C25">
        <v>101</v>
      </c>
      <c r="J25">
        <v>203</v>
      </c>
    </row>
    <row r="26" spans="1:10" x14ac:dyDescent="0.35">
      <c r="A26">
        <v>22033</v>
      </c>
      <c r="B26">
        <v>2</v>
      </c>
      <c r="C26">
        <v>202</v>
      </c>
    </row>
    <row r="27" spans="1:10" x14ac:dyDescent="0.35">
      <c r="A27">
        <v>22036</v>
      </c>
      <c r="B27">
        <v>1</v>
      </c>
      <c r="C27">
        <v>101</v>
      </c>
    </row>
    <row r="28" spans="1:10" x14ac:dyDescent="0.35">
      <c r="A28">
        <v>22039</v>
      </c>
      <c r="B28">
        <v>2</v>
      </c>
      <c r="C28">
        <v>101</v>
      </c>
    </row>
    <row r="29" spans="1:10" x14ac:dyDescent="0.35">
      <c r="A29">
        <v>22042</v>
      </c>
      <c r="B29">
        <v>1</v>
      </c>
      <c r="C29">
        <v>202</v>
      </c>
    </row>
    <row r="30" spans="1:10" x14ac:dyDescent="0.35">
      <c r="A30">
        <v>22044</v>
      </c>
      <c r="B30">
        <v>1</v>
      </c>
      <c r="C30">
        <v>202</v>
      </c>
    </row>
    <row r="31" spans="1:10" x14ac:dyDescent="0.35">
      <c r="A31">
        <v>22045</v>
      </c>
      <c r="B31">
        <v>2</v>
      </c>
      <c r="C31">
        <v>202</v>
      </c>
    </row>
    <row r="32" spans="1:10" x14ac:dyDescent="0.35">
      <c r="A32">
        <v>22046</v>
      </c>
      <c r="B32">
        <v>2</v>
      </c>
      <c r="C32">
        <v>203</v>
      </c>
    </row>
    <row r="33" spans="1:3" x14ac:dyDescent="0.35">
      <c r="A33">
        <v>22049</v>
      </c>
      <c r="B33">
        <v>1</v>
      </c>
      <c r="C33">
        <v>101</v>
      </c>
    </row>
    <row r="34" spans="1:3" x14ac:dyDescent="0.35">
      <c r="A34">
        <v>22050</v>
      </c>
      <c r="B34">
        <v>2</v>
      </c>
      <c r="C34">
        <v>202</v>
      </c>
    </row>
    <row r="35" spans="1:3" x14ac:dyDescent="0.35">
      <c r="A35">
        <v>22052</v>
      </c>
      <c r="B35">
        <v>1</v>
      </c>
      <c r="C35">
        <v>202</v>
      </c>
    </row>
    <row r="36" spans="1:3" x14ac:dyDescent="0.35">
      <c r="A36">
        <v>22058</v>
      </c>
      <c r="B36">
        <v>2</v>
      </c>
      <c r="C36">
        <v>101</v>
      </c>
    </row>
    <row r="37" spans="1:3" x14ac:dyDescent="0.35">
      <c r="A37">
        <v>22059</v>
      </c>
      <c r="B37">
        <v>2</v>
      </c>
      <c r="C37">
        <v>203</v>
      </c>
    </row>
    <row r="38" spans="1:3" x14ac:dyDescent="0.35">
      <c r="A38">
        <v>22062</v>
      </c>
      <c r="B38">
        <v>2</v>
      </c>
      <c r="C38">
        <v>203</v>
      </c>
    </row>
    <row r="39" spans="1:3" x14ac:dyDescent="0.35">
      <c r="A39">
        <v>22063</v>
      </c>
      <c r="B39">
        <v>2</v>
      </c>
      <c r="C39">
        <v>203</v>
      </c>
    </row>
    <row r="40" spans="1:3" x14ac:dyDescent="0.35">
      <c r="A40">
        <v>22064</v>
      </c>
      <c r="B40">
        <v>2</v>
      </c>
      <c r="C40">
        <v>101</v>
      </c>
    </row>
    <row r="41" spans="1:3" x14ac:dyDescent="0.35">
      <c r="A41">
        <v>22068</v>
      </c>
      <c r="B41">
        <v>2</v>
      </c>
      <c r="C41">
        <v>203</v>
      </c>
    </row>
    <row r="42" spans="1:3" x14ac:dyDescent="0.35">
      <c r="A42">
        <v>22070</v>
      </c>
      <c r="B42">
        <v>1</v>
      </c>
      <c r="C42">
        <v>202</v>
      </c>
    </row>
    <row r="43" spans="1:3" x14ac:dyDescent="0.35">
      <c r="A43">
        <v>22073</v>
      </c>
      <c r="B43">
        <v>2</v>
      </c>
      <c r="C43">
        <v>203</v>
      </c>
    </row>
    <row r="44" spans="1:3" x14ac:dyDescent="0.35">
      <c r="A44">
        <v>22076</v>
      </c>
      <c r="B44">
        <v>1</v>
      </c>
      <c r="C44">
        <v>101</v>
      </c>
    </row>
    <row r="45" spans="1:3" x14ac:dyDescent="0.35">
      <c r="A45">
        <v>22078</v>
      </c>
      <c r="B45">
        <v>1</v>
      </c>
      <c r="C45">
        <v>101</v>
      </c>
    </row>
    <row r="46" spans="1:3" x14ac:dyDescent="0.35">
      <c r="A46">
        <v>22079</v>
      </c>
      <c r="B46">
        <v>1</v>
      </c>
      <c r="C46">
        <v>202</v>
      </c>
    </row>
    <row r="47" spans="1:3" x14ac:dyDescent="0.35">
      <c r="A47">
        <v>22080</v>
      </c>
      <c r="B47">
        <v>1</v>
      </c>
      <c r="C47">
        <v>101</v>
      </c>
    </row>
    <row r="48" spans="1:3" x14ac:dyDescent="0.35">
      <c r="A48">
        <v>22082</v>
      </c>
      <c r="B48">
        <v>2</v>
      </c>
      <c r="C48">
        <v>203</v>
      </c>
    </row>
    <row r="49" spans="1:3" x14ac:dyDescent="0.35">
      <c r="A49">
        <v>22083</v>
      </c>
      <c r="B49">
        <v>2</v>
      </c>
      <c r="C49">
        <v>101</v>
      </c>
    </row>
    <row r="50" spans="1:3" x14ac:dyDescent="0.35">
      <c r="A50">
        <v>22084</v>
      </c>
      <c r="B50">
        <v>2</v>
      </c>
      <c r="C50">
        <v>203</v>
      </c>
    </row>
    <row r="51" spans="1:3" x14ac:dyDescent="0.35">
      <c r="A51">
        <v>22087</v>
      </c>
      <c r="B51">
        <v>2</v>
      </c>
      <c r="C51">
        <v>203</v>
      </c>
    </row>
    <row r="52" spans="1:3" x14ac:dyDescent="0.35">
      <c r="A52">
        <v>22088</v>
      </c>
      <c r="B52">
        <v>1</v>
      </c>
      <c r="C52">
        <v>101</v>
      </c>
    </row>
    <row r="53" spans="1:3" x14ac:dyDescent="0.35">
      <c r="A53">
        <v>22089</v>
      </c>
      <c r="B53">
        <v>1</v>
      </c>
      <c r="C53">
        <v>202</v>
      </c>
    </row>
    <row r="54" spans="1:3" x14ac:dyDescent="0.35">
      <c r="A54">
        <v>23001</v>
      </c>
      <c r="B54">
        <v>1</v>
      </c>
      <c r="C54">
        <v>202</v>
      </c>
    </row>
    <row r="55" spans="1:3" x14ac:dyDescent="0.35">
      <c r="A55">
        <v>23002</v>
      </c>
      <c r="B55">
        <v>1</v>
      </c>
      <c r="C55">
        <v>101</v>
      </c>
    </row>
    <row r="56" spans="1:3" x14ac:dyDescent="0.35">
      <c r="A56">
        <v>23003</v>
      </c>
      <c r="B56">
        <v>1</v>
      </c>
      <c r="C56">
        <v>202</v>
      </c>
    </row>
    <row r="57" spans="1:3" x14ac:dyDescent="0.35">
      <c r="A57">
        <v>23004</v>
      </c>
      <c r="B57">
        <v>1</v>
      </c>
      <c r="C57">
        <v>201</v>
      </c>
    </row>
    <row r="58" spans="1:3" x14ac:dyDescent="0.35">
      <c r="A58">
        <v>23005</v>
      </c>
      <c r="B58">
        <v>1</v>
      </c>
      <c r="C58">
        <v>201</v>
      </c>
    </row>
    <row r="59" spans="1:3" x14ac:dyDescent="0.35">
      <c r="A59">
        <v>23006</v>
      </c>
      <c r="B59">
        <v>1</v>
      </c>
      <c r="C59">
        <v>203</v>
      </c>
    </row>
    <row r="60" spans="1:3" x14ac:dyDescent="0.35">
      <c r="A60">
        <v>23007</v>
      </c>
      <c r="B60">
        <v>1</v>
      </c>
      <c r="C60">
        <v>101</v>
      </c>
    </row>
    <row r="61" spans="1:3" x14ac:dyDescent="0.35">
      <c r="A61">
        <v>23008</v>
      </c>
      <c r="B61">
        <v>1</v>
      </c>
      <c r="C61">
        <v>201</v>
      </c>
    </row>
    <row r="62" spans="1:3" x14ac:dyDescent="0.35">
      <c r="A62">
        <v>23009</v>
      </c>
      <c r="B62">
        <v>1</v>
      </c>
      <c r="C62">
        <v>203</v>
      </c>
    </row>
    <row r="63" spans="1:3" x14ac:dyDescent="0.35">
      <c r="A63">
        <v>23010</v>
      </c>
      <c r="B63">
        <v>1</v>
      </c>
      <c r="C63">
        <v>101</v>
      </c>
    </row>
    <row r="64" spans="1:3" x14ac:dyDescent="0.35">
      <c r="A64">
        <v>23011</v>
      </c>
      <c r="B64">
        <v>1</v>
      </c>
      <c r="C64">
        <v>203</v>
      </c>
    </row>
    <row r="65" spans="1:3" x14ac:dyDescent="0.35">
      <c r="A65">
        <v>23012</v>
      </c>
      <c r="B65">
        <v>1</v>
      </c>
      <c r="C65">
        <v>202</v>
      </c>
    </row>
    <row r="66" spans="1:3" x14ac:dyDescent="0.35">
      <c r="A66">
        <v>23013</v>
      </c>
      <c r="B66">
        <v>1</v>
      </c>
      <c r="C66">
        <v>201</v>
      </c>
    </row>
    <row r="67" spans="1:3" x14ac:dyDescent="0.35">
      <c r="A67">
        <v>23014</v>
      </c>
      <c r="B67">
        <v>1</v>
      </c>
      <c r="C67">
        <v>203</v>
      </c>
    </row>
    <row r="68" spans="1:3" x14ac:dyDescent="0.35">
      <c r="A68">
        <v>23015</v>
      </c>
      <c r="B68">
        <v>1</v>
      </c>
      <c r="C68">
        <v>101</v>
      </c>
    </row>
    <row r="69" spans="1:3" x14ac:dyDescent="0.35">
      <c r="A69">
        <v>23016</v>
      </c>
      <c r="B69">
        <v>1</v>
      </c>
      <c r="C69">
        <v>201</v>
      </c>
    </row>
    <row r="70" spans="1:3" x14ac:dyDescent="0.35">
      <c r="A70">
        <v>23017</v>
      </c>
      <c r="B70">
        <v>1</v>
      </c>
      <c r="C70">
        <v>203</v>
      </c>
    </row>
    <row r="71" spans="1:3" x14ac:dyDescent="0.35">
      <c r="A71">
        <v>23018</v>
      </c>
      <c r="B71">
        <v>1</v>
      </c>
      <c r="C71">
        <v>101</v>
      </c>
    </row>
    <row r="72" spans="1:3" x14ac:dyDescent="0.35">
      <c r="A72">
        <v>23019</v>
      </c>
      <c r="B72">
        <v>1</v>
      </c>
      <c r="C72">
        <v>203</v>
      </c>
    </row>
    <row r="73" spans="1:3" x14ac:dyDescent="0.35">
      <c r="A73">
        <v>23020</v>
      </c>
      <c r="B73">
        <v>1</v>
      </c>
      <c r="C73">
        <v>101</v>
      </c>
    </row>
    <row r="74" spans="1:3" x14ac:dyDescent="0.35">
      <c r="A74">
        <v>23021</v>
      </c>
      <c r="B74">
        <v>1</v>
      </c>
      <c r="C74">
        <v>201</v>
      </c>
    </row>
    <row r="75" spans="1:3" x14ac:dyDescent="0.35">
      <c r="A75">
        <v>23022</v>
      </c>
      <c r="B75">
        <v>1</v>
      </c>
      <c r="C75">
        <v>202</v>
      </c>
    </row>
    <row r="76" spans="1:3" x14ac:dyDescent="0.35">
      <c r="A76">
        <v>23023</v>
      </c>
      <c r="B76">
        <v>1</v>
      </c>
      <c r="C76">
        <v>203</v>
      </c>
    </row>
    <row r="77" spans="1:3" x14ac:dyDescent="0.35">
      <c r="A77">
        <v>23024</v>
      </c>
      <c r="B77">
        <v>1</v>
      </c>
      <c r="C77">
        <v>201</v>
      </c>
    </row>
    <row r="78" spans="1:3" x14ac:dyDescent="0.35">
      <c r="A78">
        <v>23025</v>
      </c>
      <c r="B78">
        <v>1</v>
      </c>
      <c r="C78">
        <v>201</v>
      </c>
    </row>
    <row r="79" spans="1:3" x14ac:dyDescent="0.35">
      <c r="A79">
        <v>23026</v>
      </c>
      <c r="B79">
        <v>1</v>
      </c>
      <c r="C79">
        <v>101</v>
      </c>
    </row>
    <row r="80" spans="1:3" x14ac:dyDescent="0.35">
      <c r="A80">
        <v>23027</v>
      </c>
      <c r="B80">
        <v>1</v>
      </c>
      <c r="C80">
        <v>203</v>
      </c>
    </row>
    <row r="81" spans="1:3" x14ac:dyDescent="0.35">
      <c r="A81">
        <v>23028</v>
      </c>
      <c r="B81">
        <v>1</v>
      </c>
      <c r="C81">
        <v>202</v>
      </c>
    </row>
    <row r="82" spans="1:3" x14ac:dyDescent="0.35">
      <c r="A82">
        <v>23029</v>
      </c>
      <c r="B82">
        <v>1</v>
      </c>
      <c r="C82">
        <v>201</v>
      </c>
    </row>
    <row r="83" spans="1:3" x14ac:dyDescent="0.35">
      <c r="A83">
        <v>23030</v>
      </c>
      <c r="B83">
        <v>1</v>
      </c>
      <c r="C83">
        <v>203</v>
      </c>
    </row>
    <row r="84" spans="1:3" x14ac:dyDescent="0.35">
      <c r="A84">
        <v>23031</v>
      </c>
      <c r="B84">
        <v>1</v>
      </c>
      <c r="C84">
        <v>101</v>
      </c>
    </row>
    <row r="85" spans="1:3" x14ac:dyDescent="0.35">
      <c r="A85">
        <v>23032</v>
      </c>
      <c r="B85">
        <v>1</v>
      </c>
      <c r="C85">
        <v>201</v>
      </c>
    </row>
    <row r="86" spans="1:3" x14ac:dyDescent="0.35">
      <c r="A86">
        <v>23033</v>
      </c>
      <c r="B86">
        <v>1</v>
      </c>
      <c r="C86">
        <v>203</v>
      </c>
    </row>
    <row r="87" spans="1:3" x14ac:dyDescent="0.35">
      <c r="A87">
        <v>23034</v>
      </c>
      <c r="B87">
        <v>1</v>
      </c>
      <c r="C87">
        <v>101</v>
      </c>
    </row>
    <row r="88" spans="1:3" x14ac:dyDescent="0.35">
      <c r="A88">
        <v>23035</v>
      </c>
      <c r="B88">
        <v>1</v>
      </c>
      <c r="C88">
        <v>203</v>
      </c>
    </row>
    <row r="89" spans="1:3" x14ac:dyDescent="0.35">
      <c r="A89">
        <v>23036</v>
      </c>
      <c r="B89">
        <v>1</v>
      </c>
      <c r="C89">
        <v>101</v>
      </c>
    </row>
    <row r="90" spans="1:3" x14ac:dyDescent="0.35">
      <c r="A90">
        <v>23037</v>
      </c>
      <c r="B90">
        <v>1</v>
      </c>
      <c r="C90">
        <v>201</v>
      </c>
    </row>
    <row r="91" spans="1:3" x14ac:dyDescent="0.35">
      <c r="A91">
        <v>23038</v>
      </c>
      <c r="B91">
        <v>1</v>
      </c>
      <c r="C91">
        <v>202</v>
      </c>
    </row>
    <row r="92" spans="1:3" x14ac:dyDescent="0.35">
      <c r="A92">
        <v>23039</v>
      </c>
      <c r="B92">
        <v>1</v>
      </c>
      <c r="C92">
        <v>203</v>
      </c>
    </row>
    <row r="93" spans="1:3" x14ac:dyDescent="0.35">
      <c r="A93">
        <v>23040</v>
      </c>
      <c r="B93">
        <v>1</v>
      </c>
      <c r="C93">
        <v>201</v>
      </c>
    </row>
    <row r="94" spans="1:3" x14ac:dyDescent="0.35">
      <c r="A94">
        <v>23041</v>
      </c>
      <c r="B94">
        <v>1</v>
      </c>
      <c r="C94">
        <v>201</v>
      </c>
    </row>
    <row r="95" spans="1:3" x14ac:dyDescent="0.35">
      <c r="A95">
        <v>23042</v>
      </c>
      <c r="B95">
        <v>1</v>
      </c>
      <c r="C95">
        <v>101</v>
      </c>
    </row>
    <row r="96" spans="1:3" x14ac:dyDescent="0.35">
      <c r="A96">
        <v>23043</v>
      </c>
      <c r="B96">
        <v>1</v>
      </c>
      <c r="C96">
        <v>203</v>
      </c>
    </row>
    <row r="97" spans="1:3" x14ac:dyDescent="0.35">
      <c r="A97">
        <v>23044</v>
      </c>
      <c r="B97">
        <v>1</v>
      </c>
      <c r="C97">
        <v>202</v>
      </c>
    </row>
    <row r="98" spans="1:3" x14ac:dyDescent="0.35">
      <c r="A98">
        <v>23045</v>
      </c>
      <c r="B98">
        <v>1</v>
      </c>
      <c r="C98">
        <v>201</v>
      </c>
    </row>
    <row r="99" spans="1:3" x14ac:dyDescent="0.35">
      <c r="A99">
        <v>23046</v>
      </c>
      <c r="B99">
        <v>1</v>
      </c>
      <c r="C99">
        <v>203</v>
      </c>
    </row>
    <row r="100" spans="1:3" x14ac:dyDescent="0.35">
      <c r="A100">
        <v>23047</v>
      </c>
      <c r="B100">
        <v>1</v>
      </c>
      <c r="C100">
        <v>101</v>
      </c>
    </row>
    <row r="101" spans="1:3" x14ac:dyDescent="0.35">
      <c r="A101">
        <v>23048</v>
      </c>
      <c r="B101">
        <v>1</v>
      </c>
      <c r="C101">
        <v>201</v>
      </c>
    </row>
    <row r="102" spans="1:3" x14ac:dyDescent="0.35">
      <c r="A102">
        <v>23049</v>
      </c>
      <c r="B102">
        <v>1</v>
      </c>
      <c r="C102">
        <v>203</v>
      </c>
    </row>
    <row r="103" spans="1:3" x14ac:dyDescent="0.35">
      <c r="A103">
        <v>23050</v>
      </c>
      <c r="B103">
        <v>1</v>
      </c>
      <c r="C103">
        <v>101</v>
      </c>
    </row>
    <row r="104" spans="1:3" x14ac:dyDescent="0.35">
      <c r="A104">
        <v>23051</v>
      </c>
      <c r="B104">
        <v>1</v>
      </c>
      <c r="C104">
        <v>203</v>
      </c>
    </row>
    <row r="105" spans="1:3" x14ac:dyDescent="0.35">
      <c r="A105">
        <v>23052</v>
      </c>
      <c r="B105">
        <v>1</v>
      </c>
      <c r="C105">
        <v>101</v>
      </c>
    </row>
    <row r="106" spans="1:3" x14ac:dyDescent="0.35">
      <c r="A106">
        <v>23053</v>
      </c>
      <c r="B106">
        <v>1</v>
      </c>
      <c r="C106">
        <v>201</v>
      </c>
    </row>
    <row r="107" spans="1:3" x14ac:dyDescent="0.35">
      <c r="A107">
        <v>23054</v>
      </c>
      <c r="B107">
        <v>1</v>
      </c>
      <c r="C107">
        <v>203</v>
      </c>
    </row>
    <row r="108" spans="1:3" x14ac:dyDescent="0.35">
      <c r="A108">
        <v>23055</v>
      </c>
      <c r="B108">
        <v>1</v>
      </c>
      <c r="C108">
        <v>101</v>
      </c>
    </row>
    <row r="109" spans="1:3" x14ac:dyDescent="0.35">
      <c r="A109">
        <v>23056</v>
      </c>
      <c r="B109">
        <v>1</v>
      </c>
      <c r="C109">
        <v>201</v>
      </c>
    </row>
    <row r="110" spans="1:3" x14ac:dyDescent="0.35">
      <c r="A110">
        <v>23057</v>
      </c>
      <c r="B110">
        <v>1</v>
      </c>
      <c r="C110">
        <v>201</v>
      </c>
    </row>
    <row r="111" spans="1:3" x14ac:dyDescent="0.35">
      <c r="A111">
        <v>23058</v>
      </c>
      <c r="B111">
        <v>1</v>
      </c>
      <c r="C111">
        <v>101</v>
      </c>
    </row>
    <row r="112" spans="1:3" x14ac:dyDescent="0.35">
      <c r="A112">
        <v>23059</v>
      </c>
      <c r="B112">
        <v>1</v>
      </c>
      <c r="C112">
        <v>203</v>
      </c>
    </row>
    <row r="113" spans="1:3" x14ac:dyDescent="0.35">
      <c r="A113">
        <v>23060</v>
      </c>
      <c r="B113">
        <v>1</v>
      </c>
      <c r="C113">
        <v>202</v>
      </c>
    </row>
    <row r="114" spans="1:3" x14ac:dyDescent="0.35">
      <c r="A114">
        <v>23061</v>
      </c>
      <c r="B114">
        <v>1</v>
      </c>
      <c r="C114">
        <v>201</v>
      </c>
    </row>
    <row r="115" spans="1:3" x14ac:dyDescent="0.35">
      <c r="A115">
        <v>23062</v>
      </c>
      <c r="B115">
        <v>1</v>
      </c>
      <c r="C115">
        <v>203</v>
      </c>
    </row>
    <row r="116" spans="1:3" x14ac:dyDescent="0.35">
      <c r="A116">
        <v>23063</v>
      </c>
      <c r="B116">
        <v>1</v>
      </c>
      <c r="C116">
        <v>203</v>
      </c>
    </row>
    <row r="117" spans="1:3" x14ac:dyDescent="0.35">
      <c r="A117">
        <v>23064</v>
      </c>
      <c r="B117">
        <v>1</v>
      </c>
      <c r="C117">
        <v>201</v>
      </c>
    </row>
    <row r="118" spans="1:3" x14ac:dyDescent="0.35">
      <c r="A118">
        <v>23065</v>
      </c>
      <c r="B118">
        <v>1</v>
      </c>
      <c r="C118">
        <v>101</v>
      </c>
    </row>
    <row r="119" spans="1:3" x14ac:dyDescent="0.35">
      <c r="A119">
        <v>23066</v>
      </c>
      <c r="B119">
        <v>1</v>
      </c>
      <c r="C119">
        <v>201</v>
      </c>
    </row>
    <row r="120" spans="1:3" x14ac:dyDescent="0.35">
      <c r="A120">
        <v>23067</v>
      </c>
      <c r="B120">
        <v>1</v>
      </c>
      <c r="C120">
        <v>203</v>
      </c>
    </row>
    <row r="121" spans="1:3" x14ac:dyDescent="0.35">
      <c r="A121">
        <v>23068</v>
      </c>
      <c r="B121">
        <v>1</v>
      </c>
      <c r="C121">
        <v>202</v>
      </c>
    </row>
    <row r="122" spans="1:3" x14ac:dyDescent="0.35">
      <c r="A122">
        <v>23069</v>
      </c>
      <c r="B122">
        <v>1</v>
      </c>
      <c r="C122">
        <v>201</v>
      </c>
    </row>
    <row r="123" spans="1:3" x14ac:dyDescent="0.35">
      <c r="A123">
        <v>23070</v>
      </c>
      <c r="B123">
        <v>1</v>
      </c>
      <c r="C123">
        <v>203</v>
      </c>
    </row>
    <row r="124" spans="1:3" x14ac:dyDescent="0.35">
      <c r="A124">
        <v>23071</v>
      </c>
      <c r="B124">
        <v>1</v>
      </c>
      <c r="C124">
        <v>203</v>
      </c>
    </row>
    <row r="125" spans="1:3" x14ac:dyDescent="0.35">
      <c r="A125">
        <v>23072</v>
      </c>
      <c r="B125">
        <v>1</v>
      </c>
      <c r="C125">
        <v>201</v>
      </c>
    </row>
    <row r="126" spans="1:3" x14ac:dyDescent="0.35">
      <c r="A126">
        <v>23073</v>
      </c>
      <c r="B126">
        <v>1</v>
      </c>
      <c r="C126">
        <v>101</v>
      </c>
    </row>
    <row r="127" spans="1:3" x14ac:dyDescent="0.35">
      <c r="A127">
        <v>23074</v>
      </c>
      <c r="B127">
        <v>1</v>
      </c>
      <c r="C127">
        <v>101</v>
      </c>
    </row>
    <row r="128" spans="1:3" x14ac:dyDescent="0.35">
      <c r="A128">
        <v>23075</v>
      </c>
      <c r="B128">
        <v>1</v>
      </c>
      <c r="C128">
        <v>203</v>
      </c>
    </row>
    <row r="129" spans="1:3" x14ac:dyDescent="0.35">
      <c r="A129">
        <v>23076</v>
      </c>
      <c r="B129">
        <v>1</v>
      </c>
      <c r="C129">
        <v>201</v>
      </c>
    </row>
    <row r="130" spans="1:3" x14ac:dyDescent="0.35">
      <c r="A130">
        <v>23077</v>
      </c>
      <c r="B130">
        <v>1</v>
      </c>
      <c r="C130">
        <v>201</v>
      </c>
    </row>
    <row r="131" spans="1:3" x14ac:dyDescent="0.35">
      <c r="A131">
        <v>23078</v>
      </c>
      <c r="B131">
        <v>1</v>
      </c>
      <c r="C131">
        <v>203</v>
      </c>
    </row>
    <row r="132" spans="1:3" x14ac:dyDescent="0.35">
      <c r="A132">
        <v>23079</v>
      </c>
      <c r="B132">
        <v>1</v>
      </c>
      <c r="C132">
        <v>202</v>
      </c>
    </row>
    <row r="133" spans="1:3" x14ac:dyDescent="0.35">
      <c r="A133">
        <v>23080</v>
      </c>
      <c r="B133">
        <v>1</v>
      </c>
      <c r="C133">
        <v>201</v>
      </c>
    </row>
    <row r="134" spans="1:3" x14ac:dyDescent="0.35">
      <c r="A134">
        <v>23081</v>
      </c>
      <c r="B134">
        <v>1</v>
      </c>
      <c r="C134">
        <v>202</v>
      </c>
    </row>
    <row r="135" spans="1:3" x14ac:dyDescent="0.35">
      <c r="A135">
        <v>23082</v>
      </c>
      <c r="B135">
        <v>1</v>
      </c>
      <c r="C135">
        <v>101</v>
      </c>
    </row>
    <row r="136" spans="1:3" x14ac:dyDescent="0.35">
      <c r="A136">
        <v>23083</v>
      </c>
      <c r="B136">
        <v>1</v>
      </c>
      <c r="C136">
        <v>202</v>
      </c>
    </row>
    <row r="137" spans="1:3" x14ac:dyDescent="0.35">
      <c r="A137">
        <v>23084</v>
      </c>
      <c r="B137">
        <v>1</v>
      </c>
      <c r="C137">
        <v>101</v>
      </c>
    </row>
    <row r="138" spans="1:3" x14ac:dyDescent="0.35">
      <c r="A138">
        <v>23085</v>
      </c>
      <c r="B138">
        <v>1</v>
      </c>
      <c r="C138">
        <v>201</v>
      </c>
    </row>
    <row r="139" spans="1:3" x14ac:dyDescent="0.35">
      <c r="A139">
        <v>23086</v>
      </c>
      <c r="B139">
        <v>1</v>
      </c>
      <c r="C139">
        <v>202</v>
      </c>
    </row>
    <row r="140" spans="1:3" x14ac:dyDescent="0.35">
      <c r="A140">
        <v>23087</v>
      </c>
      <c r="B140">
        <v>1</v>
      </c>
      <c r="C140">
        <v>201</v>
      </c>
    </row>
    <row r="141" spans="1:3" x14ac:dyDescent="0.35">
      <c r="A141">
        <v>23088</v>
      </c>
      <c r="B141">
        <v>1</v>
      </c>
      <c r="C141">
        <v>201</v>
      </c>
    </row>
    <row r="142" spans="1:3" x14ac:dyDescent="0.35">
      <c r="A142">
        <v>23089</v>
      </c>
      <c r="B142">
        <v>1</v>
      </c>
      <c r="C142">
        <v>202</v>
      </c>
    </row>
    <row r="143" spans="1:3" x14ac:dyDescent="0.35">
      <c r="A143">
        <v>23090</v>
      </c>
      <c r="B143">
        <v>1</v>
      </c>
      <c r="C143">
        <v>101</v>
      </c>
    </row>
    <row r="144" spans="1:3" x14ac:dyDescent="0.35">
      <c r="A144">
        <v>23091</v>
      </c>
      <c r="B144">
        <v>1</v>
      </c>
      <c r="C144">
        <v>202</v>
      </c>
    </row>
    <row r="145" spans="1:3" x14ac:dyDescent="0.35">
      <c r="A145">
        <v>23092</v>
      </c>
      <c r="B145">
        <v>1</v>
      </c>
      <c r="C145">
        <v>202</v>
      </c>
    </row>
    <row r="146" spans="1:3" x14ac:dyDescent="0.35">
      <c r="A146">
        <v>23093</v>
      </c>
      <c r="B146">
        <v>1</v>
      </c>
      <c r="C146">
        <v>201</v>
      </c>
    </row>
    <row r="147" spans="1:3" x14ac:dyDescent="0.35">
      <c r="A147">
        <v>23094</v>
      </c>
      <c r="B147">
        <v>1</v>
      </c>
      <c r="C147">
        <v>202</v>
      </c>
    </row>
    <row r="148" spans="1:3" x14ac:dyDescent="0.35">
      <c r="A148">
        <v>23095</v>
      </c>
      <c r="B148">
        <v>1</v>
      </c>
      <c r="C148">
        <v>101</v>
      </c>
    </row>
    <row r="149" spans="1:3" x14ac:dyDescent="0.35">
      <c r="A149">
        <v>23096</v>
      </c>
      <c r="B149">
        <v>1</v>
      </c>
      <c r="C149">
        <v>201</v>
      </c>
    </row>
    <row r="150" spans="1:3" x14ac:dyDescent="0.35">
      <c r="A150">
        <v>23097</v>
      </c>
      <c r="B150">
        <v>1</v>
      </c>
      <c r="C150">
        <v>101</v>
      </c>
    </row>
    <row r="151" spans="1:3" x14ac:dyDescent="0.35">
      <c r="A151">
        <v>23098</v>
      </c>
      <c r="B151">
        <v>1</v>
      </c>
      <c r="C151">
        <v>101</v>
      </c>
    </row>
    <row r="152" spans="1:3" x14ac:dyDescent="0.35">
      <c r="A152">
        <v>23099</v>
      </c>
      <c r="B152">
        <v>1</v>
      </c>
      <c r="C152">
        <v>202</v>
      </c>
    </row>
    <row r="153" spans="1:3" x14ac:dyDescent="0.35">
      <c r="A153">
        <v>23100</v>
      </c>
      <c r="B153">
        <v>1</v>
      </c>
      <c r="C153">
        <v>201</v>
      </c>
    </row>
    <row r="154" spans="1:3" x14ac:dyDescent="0.35">
      <c r="A154">
        <v>23101</v>
      </c>
      <c r="B154">
        <v>1</v>
      </c>
      <c r="C154">
        <v>201</v>
      </c>
    </row>
    <row r="155" spans="1:3" x14ac:dyDescent="0.35">
      <c r="C155">
        <f>SUBTOTAL(3,C5:C152)</f>
        <v>148</v>
      </c>
    </row>
  </sheetData>
  <autoFilter ref="A4:C154">
    <sortState ref="A5:C154">
      <sortCondition ref="A4:A154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"/>
  <sheetViews>
    <sheetView topLeftCell="A139" workbookViewId="0">
      <selection sqref="A1:L158"/>
    </sheetView>
  </sheetViews>
  <sheetFormatPr baseColWidth="10" defaultRowHeight="14.5" x14ac:dyDescent="0.35"/>
  <sheetData>
    <row r="1" spans="1:11" ht="15.5" x14ac:dyDescent="0.35">
      <c r="A1" s="3"/>
      <c r="B1" s="4">
        <v>1</v>
      </c>
      <c r="C1" s="4">
        <v>2</v>
      </c>
      <c r="D1" s="4" t="s">
        <v>3</v>
      </c>
      <c r="E1" s="4" t="s">
        <v>4</v>
      </c>
      <c r="F1" s="4" t="s">
        <v>5</v>
      </c>
      <c r="G1" s="5" t="s">
        <v>6</v>
      </c>
      <c r="H1" s="5" t="s">
        <v>7</v>
      </c>
      <c r="I1" s="6" t="s">
        <v>8</v>
      </c>
      <c r="J1" s="6" t="s">
        <v>9</v>
      </c>
      <c r="K1" s="6" t="s">
        <v>10</v>
      </c>
    </row>
    <row r="2" spans="1:11" ht="15.5" x14ac:dyDescent="0.35">
      <c r="A2" s="4">
        <v>101</v>
      </c>
      <c r="B2" s="3">
        <f>COUNTIFS(liste[Genre],B$1,liste[Groupe],$A2)</f>
        <v>30</v>
      </c>
      <c r="C2" s="3">
        <f>COUNTIFS(liste[Genre],C$1,liste[Groupe],$A2)</f>
        <v>7</v>
      </c>
      <c r="D2" s="7">
        <f t="array" ref="D2">MEDIAN(IF(liste[Groupe]=A2,liste[Moyenne BAC]))</f>
        <v>11.96</v>
      </c>
      <c r="E2" s="3">
        <f>COUNTIFS(liste[Série],E$1,liste[Groupe],$A2)</f>
        <v>4</v>
      </c>
      <c r="F2" s="3">
        <f>COUNTIFS(liste[Série],F$1,liste[Groupe],$A2)</f>
        <v>19</v>
      </c>
      <c r="G2" s="3">
        <f>COUNTIFS(liste[Série],G$1,liste[Groupe],$A2)</f>
        <v>0</v>
      </c>
      <c r="H2" s="3">
        <f>COUNTIFS(liste[Série],H$1,liste[Groupe],$A2)</f>
        <v>1</v>
      </c>
      <c r="I2" s="3">
        <f>COUNTIFS(liste[Série],I$1,liste[Groupe],$A2)</f>
        <v>1</v>
      </c>
      <c r="J2" s="3">
        <f>COUNTIFS(liste[Série],J$1,liste[Groupe],$A2)</f>
        <v>2</v>
      </c>
      <c r="K2" s="3">
        <f>COUNTIFS(liste[Série],K$1,liste[Groupe],$A2)</f>
        <v>2</v>
      </c>
    </row>
    <row r="3" spans="1:11" ht="15.5" x14ac:dyDescent="0.35">
      <c r="A3" s="4">
        <v>201</v>
      </c>
      <c r="B3" s="3">
        <f>COUNTIFS(liste[Genre],B$1,liste[Groupe],$A3)</f>
        <v>30</v>
      </c>
      <c r="C3" s="3">
        <f>COUNTIFS(liste[Genre],C$1,liste[Groupe],$A3)</f>
        <v>7</v>
      </c>
      <c r="D3" s="7">
        <f t="array" ref="D3">MEDIAN(IF(liste[Groupe]=A3,liste[Moyenne BAC]))</f>
        <v>10</v>
      </c>
      <c r="E3" s="3">
        <f>COUNTIFS(liste[Série],E$1,liste[Groupe],$A3)</f>
        <v>2</v>
      </c>
      <c r="F3" s="3">
        <f>COUNTIFS(liste[Série],F$1,liste[Groupe],$A3)</f>
        <v>14</v>
      </c>
      <c r="G3" s="3">
        <f>COUNTIFS(liste[Série],G$1,liste[Groupe],$A3)</f>
        <v>3</v>
      </c>
      <c r="H3" s="3">
        <f>COUNTIFS(liste[Série],H$1,liste[Groupe],$A3)</f>
        <v>0</v>
      </c>
      <c r="I3" s="3">
        <f>COUNTIFS(liste[Série],I$1,liste[Groupe],$A3)</f>
        <v>3</v>
      </c>
      <c r="J3" s="3">
        <f>COUNTIFS(liste[Série],J$1,liste[Groupe],$A3)</f>
        <v>3</v>
      </c>
      <c r="K3" s="3">
        <f>COUNTIFS(liste[Série],K$1,liste[Groupe],$A3)</f>
        <v>0</v>
      </c>
    </row>
    <row r="4" spans="1:11" ht="15.5" x14ac:dyDescent="0.35">
      <c r="A4" s="4">
        <v>202</v>
      </c>
      <c r="B4" s="3">
        <f>COUNTIFS(liste[Genre],B$1,liste[Groupe],$A4)</f>
        <v>30</v>
      </c>
      <c r="C4" s="3">
        <f>COUNTIFS(liste[Genre],C$1,liste[Groupe],$A4)</f>
        <v>8</v>
      </c>
      <c r="D4" s="7">
        <f t="array" ref="D4">MEDIAN(IF(liste[Groupe]=A4,liste[Moyenne BAC]))</f>
        <v>11.765000000000001</v>
      </c>
      <c r="E4" s="3">
        <f>COUNTIFS(liste[Série],E$1,liste[Groupe],$A4)</f>
        <v>10</v>
      </c>
      <c r="F4" s="3">
        <f>COUNTIFS(liste[Série],F$1,liste[Groupe],$A4)</f>
        <v>14</v>
      </c>
      <c r="G4" s="3">
        <f>COUNTIFS(liste[Série],G$1,liste[Groupe],$A4)</f>
        <v>1</v>
      </c>
      <c r="H4" s="3">
        <f>COUNTIFS(liste[Série],H$1,liste[Groupe],$A4)</f>
        <v>2</v>
      </c>
      <c r="I4" s="3">
        <f>COUNTIFS(liste[Série],I$1,liste[Groupe],$A4)</f>
        <v>0</v>
      </c>
      <c r="J4" s="3">
        <f>COUNTIFS(liste[Série],J$1,liste[Groupe],$A4)</f>
        <v>0</v>
      </c>
      <c r="K4" s="3">
        <f>COUNTIFS(liste[Série],K$1,liste[Groupe],$A4)</f>
        <v>1</v>
      </c>
    </row>
    <row r="5" spans="1:11" ht="15.5" x14ac:dyDescent="0.35">
      <c r="A5" s="4">
        <v>203</v>
      </c>
      <c r="B5" s="3">
        <f>COUNTIFS(liste[Genre],B$1,liste[Groupe],$A5)</f>
        <v>30</v>
      </c>
      <c r="C5" s="3">
        <f>COUNTIFS(liste[Genre],C$1,liste[Groupe],$A5)</f>
        <v>8</v>
      </c>
      <c r="D5" s="7">
        <f t="array" ref="D5">MEDIAN(IF(liste[Groupe]=A5,liste[Moyenne BAC]))</f>
        <v>11.935</v>
      </c>
      <c r="E5" s="3">
        <f>COUNTIFS(liste[Série],E$1,liste[Groupe],$A5)</f>
        <v>4</v>
      </c>
      <c r="F5" s="3">
        <f>COUNTIFS(liste[Série],F$1,liste[Groupe],$A5)</f>
        <v>23</v>
      </c>
      <c r="G5" s="3">
        <f>COUNTIFS(liste[Série],G$1,liste[Groupe],$A5)</f>
        <v>1</v>
      </c>
      <c r="H5" s="3">
        <f>COUNTIFS(liste[Série],H$1,liste[Groupe],$A5)</f>
        <v>0</v>
      </c>
      <c r="I5" s="3">
        <f>COUNTIFS(liste[Série],I$1,liste[Groupe],$A5)</f>
        <v>3</v>
      </c>
      <c r="J5" s="3">
        <f>COUNTIFS(liste[Série],J$1,liste[Groupe],$A5)</f>
        <v>2</v>
      </c>
      <c r="K5" s="3">
        <f>COUNTIFS(liste[Série],K$1,liste[Groupe],$A5)</f>
        <v>1</v>
      </c>
    </row>
    <row r="6" spans="1:11" ht="15.5" x14ac:dyDescent="0.35">
      <c r="A6" s="4" t="s">
        <v>11</v>
      </c>
      <c r="B6" s="3">
        <f>COUNTIFS(liste[Genre],B$1,liste[Groupe],$A6)</f>
        <v>0</v>
      </c>
      <c r="C6" s="3">
        <f>COUNTIFS(liste[Genre],C$1,liste[Groupe],$A6)</f>
        <v>0</v>
      </c>
      <c r="D6" s="7" t="e">
        <f t="array" ref="D6">MEDIAN(IF(liste[Groupe]=A6,liste[Moyenne BAC]))</f>
        <v>#NUM!</v>
      </c>
      <c r="E6" s="3">
        <f>COUNTIFS(liste[Série],E$1,liste[Groupe],$A6)</f>
        <v>0</v>
      </c>
      <c r="F6" s="3">
        <f>COUNTIFS(liste[Série],F$1,liste[Groupe],$A6)</f>
        <v>0</v>
      </c>
      <c r="G6" s="3">
        <f>COUNTIFS(liste[Série],G$1,liste[Groupe],$A6)</f>
        <v>0</v>
      </c>
      <c r="H6" s="3">
        <f>COUNTIFS(liste[Série],H$1,liste[Groupe],$A6)</f>
        <v>0</v>
      </c>
      <c r="I6" s="3">
        <f>COUNTIFS(liste[Série],I$1,liste[Groupe],$A6)</f>
        <v>0</v>
      </c>
      <c r="J6" s="3">
        <f>COUNTIFS(liste[Série],J$1,liste[Groupe],$A6)</f>
        <v>0</v>
      </c>
      <c r="K6" s="3">
        <f>COUNTIFS(liste[Série],K$1,liste[Groupe],$A6)</f>
        <v>0</v>
      </c>
    </row>
    <row r="7" spans="1:11" ht="15.5" x14ac:dyDescent="0.35">
      <c r="A7" s="4" t="s">
        <v>12</v>
      </c>
      <c r="B7" s="3">
        <f>COUNTIFS(liste[Genre],B$1,liste[Groupe],$A7)</f>
        <v>0</v>
      </c>
      <c r="C7" s="3">
        <f>COUNTIFS(liste[Genre],C$1,liste[Groupe],$A7)</f>
        <v>0</v>
      </c>
      <c r="D7" s="7" t="e">
        <f t="array" ref="D7">MEDIAN(IF(liste[Groupe]=A7,liste[Moyenne BAC]))</f>
        <v>#NUM!</v>
      </c>
      <c r="E7" s="3">
        <f>COUNTIFS(liste[Série],E$1,liste[Groupe],$A7)</f>
        <v>0</v>
      </c>
      <c r="F7" s="3">
        <f>COUNTIFS(liste[Série],F$1,liste[Groupe],$A7)</f>
        <v>0</v>
      </c>
      <c r="G7" s="3">
        <f>COUNTIFS(liste[Série],G$1,liste[Groupe],$A7)</f>
        <v>0</v>
      </c>
      <c r="H7" s="3">
        <f>COUNTIFS(liste[Série],H$1,liste[Groupe],$A7)</f>
        <v>0</v>
      </c>
      <c r="I7" s="3">
        <f>COUNTIFS(liste[Série],I$1,liste[Groupe],$A7)</f>
        <v>0</v>
      </c>
      <c r="J7" s="3">
        <f>COUNTIFS(liste[Série],J$1,liste[Groupe],$A7)</f>
        <v>0</v>
      </c>
      <c r="K7" s="3">
        <f>COUNTIFS(liste[Série],K$1,liste[Groupe],$A7)</f>
        <v>0</v>
      </c>
    </row>
    <row r="8" spans="1:11" x14ac:dyDescent="0.35">
      <c r="A8" s="8" t="s">
        <v>13</v>
      </c>
      <c r="B8" s="9" t="s">
        <v>14</v>
      </c>
      <c r="C8" s="9" t="s">
        <v>15</v>
      </c>
      <c r="D8" s="9" t="s">
        <v>16</v>
      </c>
      <c r="E8" s="9" t="s">
        <v>17</v>
      </c>
      <c r="F8" s="9" t="s">
        <v>18</v>
      </c>
      <c r="G8" s="9" t="s">
        <v>19</v>
      </c>
      <c r="H8" s="9" t="s">
        <v>20</v>
      </c>
    </row>
    <row r="9" spans="1:11" x14ac:dyDescent="0.35">
      <c r="A9" s="10">
        <v>1</v>
      </c>
      <c r="B9">
        <v>21034</v>
      </c>
      <c r="C9" s="11" t="s">
        <v>21</v>
      </c>
      <c r="D9" s="12">
        <v>36923</v>
      </c>
      <c r="E9" s="13">
        <v>10</v>
      </c>
      <c r="F9" s="3" t="s">
        <v>6</v>
      </c>
      <c r="G9">
        <v>2</v>
      </c>
      <c r="H9">
        <v>201</v>
      </c>
    </row>
    <row r="10" spans="1:11" x14ac:dyDescent="0.35">
      <c r="A10" s="10">
        <v>2</v>
      </c>
      <c r="B10">
        <v>21044</v>
      </c>
      <c r="C10" s="11" t="s">
        <v>22</v>
      </c>
      <c r="D10" s="12">
        <v>38631</v>
      </c>
      <c r="E10" s="13">
        <v>11.5</v>
      </c>
      <c r="F10" s="3" t="s">
        <v>5</v>
      </c>
      <c r="G10">
        <v>2</v>
      </c>
      <c r="H10">
        <v>201</v>
      </c>
    </row>
    <row r="11" spans="1:11" x14ac:dyDescent="0.35">
      <c r="A11" s="10">
        <v>3</v>
      </c>
      <c r="B11">
        <v>21048</v>
      </c>
      <c r="C11" s="11" t="s">
        <v>23</v>
      </c>
      <c r="D11" s="12">
        <v>37987</v>
      </c>
      <c r="E11" s="13">
        <v>12.55</v>
      </c>
      <c r="F11" s="3" t="s">
        <v>5</v>
      </c>
      <c r="G11">
        <v>2</v>
      </c>
      <c r="H11">
        <v>201</v>
      </c>
    </row>
    <row r="12" spans="1:11" x14ac:dyDescent="0.35">
      <c r="A12" s="10">
        <v>4</v>
      </c>
      <c r="B12">
        <v>21071</v>
      </c>
      <c r="C12" s="11" t="s">
        <v>24</v>
      </c>
      <c r="D12" s="12">
        <v>37992</v>
      </c>
      <c r="E12" s="13">
        <v>12.55</v>
      </c>
      <c r="F12" s="3" t="s">
        <v>5</v>
      </c>
      <c r="G12">
        <v>2</v>
      </c>
      <c r="H12">
        <v>201</v>
      </c>
    </row>
    <row r="13" spans="1:11" x14ac:dyDescent="0.35">
      <c r="A13" s="10">
        <v>5</v>
      </c>
      <c r="B13">
        <v>22001</v>
      </c>
      <c r="C13" s="11" t="s">
        <v>25</v>
      </c>
      <c r="D13" s="12">
        <v>37782</v>
      </c>
      <c r="E13" s="13">
        <v>12.57</v>
      </c>
      <c r="F13" s="3" t="s">
        <v>5</v>
      </c>
      <c r="G13">
        <v>1</v>
      </c>
      <c r="H13">
        <v>202</v>
      </c>
    </row>
    <row r="14" spans="1:11" x14ac:dyDescent="0.35">
      <c r="A14" s="10">
        <v>6</v>
      </c>
      <c r="B14">
        <v>22002</v>
      </c>
      <c r="C14" s="11" t="s">
        <v>26</v>
      </c>
      <c r="D14" s="12">
        <v>38034</v>
      </c>
      <c r="E14" s="13">
        <v>10</v>
      </c>
      <c r="F14" s="3" t="s">
        <v>7</v>
      </c>
      <c r="G14">
        <v>2</v>
      </c>
      <c r="H14">
        <v>101</v>
      </c>
    </row>
    <row r="15" spans="1:11" x14ac:dyDescent="0.35">
      <c r="A15" s="10">
        <v>7</v>
      </c>
      <c r="B15">
        <v>22004</v>
      </c>
      <c r="C15" s="11" t="s">
        <v>27</v>
      </c>
      <c r="D15" s="12">
        <v>37615</v>
      </c>
      <c r="E15" s="13">
        <v>13.65</v>
      </c>
      <c r="F15" s="3" t="s">
        <v>5</v>
      </c>
      <c r="G15">
        <v>2</v>
      </c>
      <c r="H15">
        <v>101</v>
      </c>
    </row>
    <row r="16" spans="1:11" x14ac:dyDescent="0.35">
      <c r="A16" s="10">
        <v>8</v>
      </c>
      <c r="B16">
        <v>22005</v>
      </c>
      <c r="C16" s="11" t="s">
        <v>28</v>
      </c>
      <c r="D16" s="12">
        <v>38266</v>
      </c>
      <c r="E16" s="13">
        <v>12.83</v>
      </c>
      <c r="F16" s="3" t="s">
        <v>5</v>
      </c>
      <c r="G16">
        <v>2</v>
      </c>
      <c r="H16">
        <v>202</v>
      </c>
    </row>
    <row r="17" spans="1:8" x14ac:dyDescent="0.35">
      <c r="A17" s="10">
        <v>9</v>
      </c>
      <c r="B17">
        <v>22009</v>
      </c>
      <c r="C17" s="11" t="s">
        <v>29</v>
      </c>
      <c r="D17" s="12">
        <v>37974</v>
      </c>
      <c r="E17" s="13">
        <v>11.37</v>
      </c>
      <c r="F17" s="3" t="s">
        <v>4</v>
      </c>
      <c r="G17">
        <v>1</v>
      </c>
      <c r="H17">
        <v>202</v>
      </c>
    </row>
    <row r="18" spans="1:8" x14ac:dyDescent="0.35">
      <c r="A18" s="10">
        <v>10</v>
      </c>
      <c r="B18">
        <v>22010</v>
      </c>
      <c r="C18" s="11" t="s">
        <v>30</v>
      </c>
      <c r="D18" s="12">
        <v>37742</v>
      </c>
      <c r="E18" s="13">
        <v>11.23</v>
      </c>
      <c r="F18" s="3" t="s">
        <v>4</v>
      </c>
      <c r="G18">
        <v>2</v>
      </c>
      <c r="H18">
        <v>101</v>
      </c>
    </row>
    <row r="19" spans="1:8" x14ac:dyDescent="0.35">
      <c r="A19" s="10">
        <v>11</v>
      </c>
      <c r="B19">
        <v>22011</v>
      </c>
      <c r="C19" s="11" t="s">
        <v>31</v>
      </c>
      <c r="D19" s="12">
        <v>37165</v>
      </c>
      <c r="E19" s="13">
        <v>10.52</v>
      </c>
      <c r="F19" s="3" t="s">
        <v>7</v>
      </c>
      <c r="G19">
        <v>2</v>
      </c>
      <c r="H19">
        <v>202</v>
      </c>
    </row>
    <row r="20" spans="1:8" x14ac:dyDescent="0.35">
      <c r="A20" s="10">
        <v>12</v>
      </c>
      <c r="B20">
        <v>22012</v>
      </c>
      <c r="C20" s="11" t="s">
        <v>32</v>
      </c>
      <c r="D20" s="12">
        <v>37121</v>
      </c>
      <c r="E20" s="13">
        <v>10.35</v>
      </c>
      <c r="F20" s="3" t="s">
        <v>6</v>
      </c>
      <c r="G20">
        <v>1</v>
      </c>
      <c r="H20">
        <v>202</v>
      </c>
    </row>
    <row r="21" spans="1:8" x14ac:dyDescent="0.35">
      <c r="A21" s="10">
        <v>13</v>
      </c>
      <c r="B21">
        <v>22019</v>
      </c>
      <c r="C21" s="11" t="s">
        <v>33</v>
      </c>
      <c r="D21" s="12">
        <v>37451</v>
      </c>
      <c r="E21" s="13">
        <v>11.76</v>
      </c>
      <c r="F21" s="3" t="s">
        <v>5</v>
      </c>
      <c r="G21">
        <v>2</v>
      </c>
      <c r="H21">
        <v>202</v>
      </c>
    </row>
    <row r="22" spans="1:8" x14ac:dyDescent="0.35">
      <c r="A22" s="10">
        <v>14</v>
      </c>
      <c r="B22">
        <v>22023</v>
      </c>
      <c r="C22" s="11" t="s">
        <v>34</v>
      </c>
      <c r="D22" s="12">
        <v>38066</v>
      </c>
      <c r="E22" s="13">
        <v>10</v>
      </c>
      <c r="F22" s="3" t="s">
        <v>6</v>
      </c>
      <c r="G22">
        <v>1</v>
      </c>
      <c r="H22">
        <v>203</v>
      </c>
    </row>
    <row r="23" spans="1:8" x14ac:dyDescent="0.35">
      <c r="A23" s="10">
        <v>15</v>
      </c>
      <c r="B23">
        <v>22024</v>
      </c>
      <c r="C23" s="11" t="s">
        <v>35</v>
      </c>
      <c r="D23" s="12">
        <v>38169</v>
      </c>
      <c r="E23" s="13">
        <v>10.14</v>
      </c>
      <c r="F23" s="3" t="s">
        <v>6</v>
      </c>
      <c r="G23">
        <v>2</v>
      </c>
      <c r="H23">
        <v>201</v>
      </c>
    </row>
    <row r="24" spans="1:8" x14ac:dyDescent="0.35">
      <c r="A24" s="10">
        <v>16</v>
      </c>
      <c r="B24">
        <v>22025</v>
      </c>
      <c r="C24" s="11" t="s">
        <v>36</v>
      </c>
      <c r="D24" s="12">
        <v>37317</v>
      </c>
      <c r="E24" s="13">
        <v>10.09</v>
      </c>
      <c r="F24" s="3" t="s">
        <v>6</v>
      </c>
      <c r="G24">
        <v>2</v>
      </c>
      <c r="H24">
        <v>201</v>
      </c>
    </row>
    <row r="25" spans="1:8" x14ac:dyDescent="0.35">
      <c r="A25" s="10">
        <v>17</v>
      </c>
      <c r="B25">
        <v>22026</v>
      </c>
      <c r="C25" s="11" t="s">
        <v>37</v>
      </c>
      <c r="D25" s="12">
        <v>37991</v>
      </c>
      <c r="E25" s="13">
        <v>10.029999999999999</v>
      </c>
      <c r="F25" s="3" t="s">
        <v>7</v>
      </c>
      <c r="G25">
        <v>2</v>
      </c>
      <c r="H25">
        <v>202</v>
      </c>
    </row>
    <row r="26" spans="1:8" x14ac:dyDescent="0.35">
      <c r="A26" s="10">
        <v>18</v>
      </c>
      <c r="B26">
        <v>22029</v>
      </c>
      <c r="C26" s="11" t="s">
        <v>38</v>
      </c>
      <c r="D26" s="12">
        <v>38016</v>
      </c>
      <c r="E26" s="13">
        <v>11.82</v>
      </c>
      <c r="F26" s="3" t="s">
        <v>4</v>
      </c>
      <c r="G26">
        <v>1</v>
      </c>
      <c r="H26">
        <v>203</v>
      </c>
    </row>
    <row r="27" spans="1:8" x14ac:dyDescent="0.35">
      <c r="A27" s="10">
        <v>19</v>
      </c>
      <c r="B27">
        <v>22030</v>
      </c>
      <c r="C27" s="11" t="s">
        <v>39</v>
      </c>
      <c r="D27" s="12">
        <v>37860</v>
      </c>
      <c r="E27" s="13">
        <v>12.23</v>
      </c>
      <c r="F27" s="3" t="s">
        <v>5</v>
      </c>
      <c r="G27">
        <v>2</v>
      </c>
      <c r="H27">
        <v>202</v>
      </c>
    </row>
    <row r="28" spans="1:8" x14ac:dyDescent="0.35">
      <c r="A28" s="10">
        <v>20</v>
      </c>
      <c r="B28">
        <v>22031</v>
      </c>
      <c r="C28" s="11" t="s">
        <v>40</v>
      </c>
      <c r="D28" s="12">
        <v>36923</v>
      </c>
      <c r="E28" s="13">
        <v>13.24</v>
      </c>
      <c r="F28" s="3" t="s">
        <v>5</v>
      </c>
      <c r="G28">
        <v>1</v>
      </c>
      <c r="H28">
        <v>203</v>
      </c>
    </row>
    <row r="29" spans="1:8" x14ac:dyDescent="0.35">
      <c r="A29" s="10">
        <v>21</v>
      </c>
      <c r="B29">
        <v>22032</v>
      </c>
      <c r="C29" s="11" t="s">
        <v>41</v>
      </c>
      <c r="D29" s="12">
        <v>38302</v>
      </c>
      <c r="E29" s="13">
        <v>12.9</v>
      </c>
      <c r="F29" s="3" t="s">
        <v>5</v>
      </c>
      <c r="G29">
        <v>1</v>
      </c>
      <c r="H29">
        <v>203</v>
      </c>
    </row>
    <row r="30" spans="1:8" x14ac:dyDescent="0.35">
      <c r="A30" s="10">
        <v>22</v>
      </c>
      <c r="B30">
        <v>22033</v>
      </c>
      <c r="C30" s="11" t="s">
        <v>42</v>
      </c>
      <c r="D30" s="12">
        <v>37609</v>
      </c>
      <c r="E30" s="13">
        <v>12.21</v>
      </c>
      <c r="F30" s="3" t="s">
        <v>5</v>
      </c>
      <c r="G30">
        <v>2</v>
      </c>
      <c r="H30">
        <v>202</v>
      </c>
    </row>
    <row r="31" spans="1:8" x14ac:dyDescent="0.35">
      <c r="A31" s="10">
        <v>23</v>
      </c>
      <c r="B31">
        <v>22036</v>
      </c>
      <c r="C31" s="11" t="s">
        <v>43</v>
      </c>
      <c r="D31" s="12">
        <v>37636</v>
      </c>
      <c r="E31" s="13">
        <v>12.16</v>
      </c>
      <c r="F31" s="3" t="s">
        <v>5</v>
      </c>
      <c r="G31">
        <v>1</v>
      </c>
      <c r="H31">
        <v>101</v>
      </c>
    </row>
    <row r="32" spans="1:8" x14ac:dyDescent="0.35">
      <c r="A32" s="10">
        <v>24</v>
      </c>
      <c r="B32">
        <v>22039</v>
      </c>
      <c r="C32" s="11" t="s">
        <v>44</v>
      </c>
      <c r="D32" s="12">
        <v>37413</v>
      </c>
      <c r="E32" s="13">
        <v>12.59</v>
      </c>
      <c r="F32" s="3" t="s">
        <v>5</v>
      </c>
      <c r="G32">
        <v>2</v>
      </c>
      <c r="H32">
        <v>101</v>
      </c>
    </row>
    <row r="33" spans="1:8" x14ac:dyDescent="0.35">
      <c r="A33" s="10">
        <v>25</v>
      </c>
      <c r="B33">
        <v>22042</v>
      </c>
      <c r="C33" s="11" t="s">
        <v>45</v>
      </c>
      <c r="D33" s="12">
        <v>38235</v>
      </c>
      <c r="E33" s="13">
        <v>11.45</v>
      </c>
      <c r="F33" s="3" t="s">
        <v>4</v>
      </c>
      <c r="G33">
        <v>1</v>
      </c>
      <c r="H33">
        <v>202</v>
      </c>
    </row>
    <row r="34" spans="1:8" x14ac:dyDescent="0.35">
      <c r="A34" s="10">
        <v>26</v>
      </c>
      <c r="B34">
        <v>22044</v>
      </c>
      <c r="C34" s="11" t="s">
        <v>46</v>
      </c>
      <c r="D34" s="12">
        <v>37622</v>
      </c>
      <c r="E34" s="13">
        <v>11.91</v>
      </c>
      <c r="F34" s="3" t="s">
        <v>4</v>
      </c>
      <c r="G34">
        <v>1</v>
      </c>
      <c r="H34">
        <v>202</v>
      </c>
    </row>
    <row r="35" spans="1:8" x14ac:dyDescent="0.35">
      <c r="A35" s="10">
        <v>27</v>
      </c>
      <c r="B35">
        <v>22045</v>
      </c>
      <c r="C35" s="11" t="s">
        <v>47</v>
      </c>
      <c r="D35" s="12">
        <v>37622</v>
      </c>
      <c r="E35" s="13">
        <v>12.81</v>
      </c>
      <c r="F35" s="3" t="s">
        <v>4</v>
      </c>
      <c r="G35">
        <v>2</v>
      </c>
      <c r="H35">
        <v>202</v>
      </c>
    </row>
    <row r="36" spans="1:8" x14ac:dyDescent="0.35">
      <c r="A36" s="10">
        <v>28</v>
      </c>
      <c r="B36">
        <v>22046</v>
      </c>
      <c r="C36" s="11" t="s">
        <v>48</v>
      </c>
      <c r="D36" s="12">
        <v>37731</v>
      </c>
      <c r="E36" s="13">
        <v>11.46</v>
      </c>
      <c r="F36" s="3" t="s">
        <v>4</v>
      </c>
      <c r="G36">
        <v>2</v>
      </c>
      <c r="H36">
        <v>201</v>
      </c>
    </row>
    <row r="37" spans="1:8" x14ac:dyDescent="0.35">
      <c r="A37" s="10">
        <v>29</v>
      </c>
      <c r="B37">
        <v>22049</v>
      </c>
      <c r="C37" s="11" t="s">
        <v>49</v>
      </c>
      <c r="D37" s="12">
        <v>38570</v>
      </c>
      <c r="E37" s="13">
        <v>13.32</v>
      </c>
      <c r="F37" s="3" t="s">
        <v>5</v>
      </c>
      <c r="G37">
        <v>1</v>
      </c>
      <c r="H37">
        <v>202</v>
      </c>
    </row>
    <row r="38" spans="1:8" x14ac:dyDescent="0.35">
      <c r="A38" s="10">
        <v>30</v>
      </c>
      <c r="B38">
        <v>22050</v>
      </c>
      <c r="C38" s="11" t="s">
        <v>50</v>
      </c>
      <c r="D38" s="12">
        <v>38351</v>
      </c>
      <c r="E38" s="13">
        <v>11.71</v>
      </c>
      <c r="F38" s="3" t="s">
        <v>4</v>
      </c>
      <c r="G38">
        <v>2</v>
      </c>
      <c r="H38">
        <v>202</v>
      </c>
    </row>
    <row r="39" spans="1:8" x14ac:dyDescent="0.35">
      <c r="A39" s="10">
        <v>31</v>
      </c>
      <c r="B39">
        <v>22052</v>
      </c>
      <c r="C39" s="11" t="s">
        <v>51</v>
      </c>
      <c r="D39" s="12">
        <v>37820</v>
      </c>
      <c r="E39" s="13">
        <v>11.04</v>
      </c>
      <c r="F39" s="3" t="s">
        <v>4</v>
      </c>
      <c r="G39">
        <v>1</v>
      </c>
      <c r="H39">
        <v>202</v>
      </c>
    </row>
    <row r="40" spans="1:8" x14ac:dyDescent="0.35">
      <c r="A40" s="10">
        <v>32</v>
      </c>
      <c r="B40">
        <v>22058</v>
      </c>
      <c r="C40" s="11" t="s">
        <v>52</v>
      </c>
      <c r="D40" s="12">
        <v>38275</v>
      </c>
      <c r="E40" s="13">
        <v>12.48</v>
      </c>
      <c r="F40" s="3" t="s">
        <v>4</v>
      </c>
      <c r="G40">
        <v>2</v>
      </c>
      <c r="H40">
        <v>101</v>
      </c>
    </row>
    <row r="41" spans="1:8" x14ac:dyDescent="0.35">
      <c r="A41" s="10">
        <v>33</v>
      </c>
      <c r="B41">
        <v>22059</v>
      </c>
      <c r="C41" s="11" t="s">
        <v>53</v>
      </c>
      <c r="D41" s="12">
        <v>37839</v>
      </c>
      <c r="E41" s="13">
        <v>13.8</v>
      </c>
      <c r="F41" s="3" t="s">
        <v>5</v>
      </c>
      <c r="G41">
        <v>2</v>
      </c>
      <c r="H41">
        <v>203</v>
      </c>
    </row>
    <row r="42" spans="1:8" x14ac:dyDescent="0.35">
      <c r="A42" s="10">
        <v>34</v>
      </c>
      <c r="B42">
        <v>22062</v>
      </c>
      <c r="C42" s="11" t="s">
        <v>54</v>
      </c>
      <c r="D42" s="12">
        <v>38025</v>
      </c>
      <c r="E42" s="13">
        <v>12.88</v>
      </c>
      <c r="F42" s="3" t="s">
        <v>5</v>
      </c>
      <c r="G42">
        <v>2</v>
      </c>
      <c r="H42">
        <v>203</v>
      </c>
    </row>
    <row r="43" spans="1:8" x14ac:dyDescent="0.35">
      <c r="A43" s="10">
        <v>35</v>
      </c>
      <c r="B43">
        <v>22063</v>
      </c>
      <c r="C43" s="11" t="s">
        <v>55</v>
      </c>
      <c r="D43" s="12">
        <v>38087</v>
      </c>
      <c r="E43" s="13">
        <v>11.88</v>
      </c>
      <c r="F43" s="3" t="s">
        <v>5</v>
      </c>
      <c r="G43">
        <v>2</v>
      </c>
      <c r="H43">
        <v>203</v>
      </c>
    </row>
    <row r="44" spans="1:8" x14ac:dyDescent="0.35">
      <c r="A44" s="10">
        <v>36</v>
      </c>
      <c r="B44">
        <v>22064</v>
      </c>
      <c r="C44" s="11" t="s">
        <v>56</v>
      </c>
      <c r="D44" s="12">
        <v>37244</v>
      </c>
      <c r="E44" s="13">
        <v>12.2</v>
      </c>
      <c r="F44" s="3" t="s">
        <v>5</v>
      </c>
      <c r="G44">
        <v>2</v>
      </c>
      <c r="H44">
        <v>101</v>
      </c>
    </row>
    <row r="45" spans="1:8" x14ac:dyDescent="0.35">
      <c r="A45" s="10">
        <v>37</v>
      </c>
      <c r="B45">
        <v>22068</v>
      </c>
      <c r="C45" s="11" t="s">
        <v>57</v>
      </c>
      <c r="D45" s="12">
        <v>37303</v>
      </c>
      <c r="E45" s="13">
        <v>11.71</v>
      </c>
      <c r="F45" s="3" t="s">
        <v>5</v>
      </c>
      <c r="G45">
        <v>2</v>
      </c>
      <c r="H45">
        <v>203</v>
      </c>
    </row>
    <row r="46" spans="1:8" x14ac:dyDescent="0.35">
      <c r="A46" s="10">
        <v>38</v>
      </c>
      <c r="B46">
        <v>22070</v>
      </c>
      <c r="C46" s="11" t="s">
        <v>58</v>
      </c>
      <c r="D46" s="12">
        <v>38093</v>
      </c>
      <c r="E46" s="13">
        <v>12.87</v>
      </c>
      <c r="F46" s="3" t="s">
        <v>5</v>
      </c>
      <c r="G46">
        <v>1</v>
      </c>
      <c r="H46">
        <v>202</v>
      </c>
    </row>
    <row r="47" spans="1:8" x14ac:dyDescent="0.35">
      <c r="A47" s="10">
        <v>39</v>
      </c>
      <c r="B47">
        <v>22073</v>
      </c>
      <c r="C47" s="11" t="s">
        <v>59</v>
      </c>
      <c r="D47" s="12">
        <v>38300</v>
      </c>
      <c r="E47" s="13">
        <v>11.21</v>
      </c>
      <c r="F47" s="3" t="s">
        <v>4</v>
      </c>
      <c r="G47">
        <v>2</v>
      </c>
      <c r="H47">
        <v>203</v>
      </c>
    </row>
    <row r="48" spans="1:8" x14ac:dyDescent="0.35">
      <c r="A48" s="10">
        <v>40</v>
      </c>
      <c r="B48">
        <v>22076</v>
      </c>
      <c r="C48" s="11" t="s">
        <v>60</v>
      </c>
      <c r="D48" s="12">
        <v>37616</v>
      </c>
      <c r="E48" s="13">
        <v>12.39</v>
      </c>
      <c r="F48" s="3" t="s">
        <v>5</v>
      </c>
      <c r="G48">
        <v>1</v>
      </c>
      <c r="H48">
        <v>101</v>
      </c>
    </row>
    <row r="49" spans="1:8" x14ac:dyDescent="0.35">
      <c r="A49" s="10">
        <v>41</v>
      </c>
      <c r="B49">
        <v>22078</v>
      </c>
      <c r="C49" s="11" t="s">
        <v>61</v>
      </c>
      <c r="D49" s="12">
        <v>38019</v>
      </c>
      <c r="E49" s="13">
        <v>12.98</v>
      </c>
      <c r="F49" s="3" t="s">
        <v>5</v>
      </c>
      <c r="G49">
        <v>1</v>
      </c>
      <c r="H49">
        <v>101</v>
      </c>
    </row>
    <row r="50" spans="1:8" x14ac:dyDescent="0.35">
      <c r="A50" s="10">
        <v>42</v>
      </c>
      <c r="B50">
        <v>22079</v>
      </c>
      <c r="C50" s="11" t="s">
        <v>62</v>
      </c>
      <c r="D50" s="12">
        <v>37869</v>
      </c>
      <c r="E50" s="13">
        <v>11.77</v>
      </c>
      <c r="F50" s="3" t="s">
        <v>5</v>
      </c>
      <c r="G50">
        <v>1</v>
      </c>
      <c r="H50">
        <v>202</v>
      </c>
    </row>
    <row r="51" spans="1:8" x14ac:dyDescent="0.35">
      <c r="A51" s="10">
        <v>43</v>
      </c>
      <c r="B51">
        <v>22080</v>
      </c>
      <c r="C51" s="11" t="s">
        <v>63</v>
      </c>
      <c r="D51" s="12">
        <v>38351</v>
      </c>
      <c r="E51" s="13">
        <v>13.64</v>
      </c>
      <c r="F51" s="3" t="s">
        <v>5</v>
      </c>
      <c r="G51">
        <v>1</v>
      </c>
      <c r="H51">
        <v>101</v>
      </c>
    </row>
    <row r="52" spans="1:8" x14ac:dyDescent="0.35">
      <c r="A52" s="10">
        <v>44</v>
      </c>
      <c r="B52">
        <v>22082</v>
      </c>
      <c r="C52" s="11" t="s">
        <v>64</v>
      </c>
      <c r="D52" s="12">
        <v>37610</v>
      </c>
      <c r="E52" s="13">
        <v>12.62</v>
      </c>
      <c r="F52" s="3" t="s">
        <v>5</v>
      </c>
      <c r="G52">
        <v>2</v>
      </c>
      <c r="H52">
        <v>203</v>
      </c>
    </row>
    <row r="53" spans="1:8" x14ac:dyDescent="0.35">
      <c r="A53" s="10">
        <v>45</v>
      </c>
      <c r="B53">
        <v>22083</v>
      </c>
      <c r="C53" s="11" t="s">
        <v>65</v>
      </c>
      <c r="D53" s="12">
        <v>37730</v>
      </c>
      <c r="E53" s="13">
        <v>12.46</v>
      </c>
      <c r="F53" s="3" t="s">
        <v>5</v>
      </c>
      <c r="G53">
        <v>2</v>
      </c>
      <c r="H53">
        <v>101</v>
      </c>
    </row>
    <row r="54" spans="1:8" x14ac:dyDescent="0.35">
      <c r="A54" s="10">
        <v>46</v>
      </c>
      <c r="B54">
        <v>22084</v>
      </c>
      <c r="C54" s="11" t="s">
        <v>66</v>
      </c>
      <c r="D54" s="12">
        <v>38283</v>
      </c>
      <c r="E54" s="13">
        <v>12.82</v>
      </c>
      <c r="F54" s="3" t="s">
        <v>5</v>
      </c>
      <c r="G54">
        <v>2</v>
      </c>
      <c r="H54">
        <v>203</v>
      </c>
    </row>
    <row r="55" spans="1:8" x14ac:dyDescent="0.35">
      <c r="A55" s="10">
        <v>47</v>
      </c>
      <c r="B55">
        <v>22087</v>
      </c>
      <c r="C55" s="11" t="s">
        <v>67</v>
      </c>
      <c r="D55" s="12">
        <v>38113</v>
      </c>
      <c r="E55" s="13">
        <v>13.51</v>
      </c>
      <c r="F55" s="3" t="s">
        <v>5</v>
      </c>
      <c r="G55">
        <v>2</v>
      </c>
      <c r="H55">
        <v>203</v>
      </c>
    </row>
    <row r="56" spans="1:8" x14ac:dyDescent="0.35">
      <c r="A56" s="10">
        <v>48</v>
      </c>
      <c r="B56">
        <v>22088</v>
      </c>
      <c r="C56" s="11" t="s">
        <v>68</v>
      </c>
      <c r="D56" s="12">
        <v>37825</v>
      </c>
      <c r="E56" s="13">
        <v>11.77</v>
      </c>
      <c r="F56" s="3" t="s">
        <v>5</v>
      </c>
      <c r="G56">
        <v>1</v>
      </c>
      <c r="H56">
        <v>101</v>
      </c>
    </row>
    <row r="57" spans="1:8" x14ac:dyDescent="0.35">
      <c r="A57" s="10">
        <v>49</v>
      </c>
      <c r="B57">
        <v>22089</v>
      </c>
      <c r="C57" s="11" t="s">
        <v>69</v>
      </c>
      <c r="D57" s="12">
        <v>37783</v>
      </c>
      <c r="E57" s="13">
        <v>12.15</v>
      </c>
      <c r="F57" s="3" t="s">
        <v>5</v>
      </c>
      <c r="G57">
        <v>1</v>
      </c>
      <c r="H57">
        <v>202</v>
      </c>
    </row>
    <row r="58" spans="1:8" x14ac:dyDescent="0.35">
      <c r="A58" s="10">
        <v>50</v>
      </c>
      <c r="B58">
        <v>23001</v>
      </c>
      <c r="C58" s="11" t="s">
        <v>70</v>
      </c>
      <c r="D58" s="12">
        <v>37482</v>
      </c>
      <c r="E58" s="13">
        <v>12.04</v>
      </c>
      <c r="F58" s="3" t="s">
        <v>5</v>
      </c>
      <c r="G58">
        <v>1</v>
      </c>
      <c r="H58">
        <v>202</v>
      </c>
    </row>
    <row r="59" spans="1:8" x14ac:dyDescent="0.35">
      <c r="A59" s="10">
        <v>51</v>
      </c>
      <c r="B59">
        <v>23002</v>
      </c>
      <c r="C59" s="11" t="s">
        <v>71</v>
      </c>
      <c r="D59" s="12">
        <v>38285</v>
      </c>
      <c r="E59" s="13">
        <v>11.66</v>
      </c>
      <c r="F59" s="3" t="s">
        <v>5</v>
      </c>
      <c r="G59">
        <v>1</v>
      </c>
      <c r="H59">
        <v>101</v>
      </c>
    </row>
    <row r="60" spans="1:8" x14ac:dyDescent="0.35">
      <c r="A60" s="10">
        <v>52</v>
      </c>
      <c r="B60">
        <v>23003</v>
      </c>
      <c r="C60" s="11" t="s">
        <v>72</v>
      </c>
      <c r="D60" s="12">
        <v>37988</v>
      </c>
      <c r="E60" s="13">
        <v>12.5</v>
      </c>
      <c r="F60" s="3" t="s">
        <v>4</v>
      </c>
      <c r="G60">
        <v>1</v>
      </c>
      <c r="H60">
        <v>202</v>
      </c>
    </row>
    <row r="61" spans="1:8" x14ac:dyDescent="0.35">
      <c r="A61" s="10">
        <v>53</v>
      </c>
      <c r="B61">
        <v>23004</v>
      </c>
      <c r="C61" s="11" t="s">
        <v>73</v>
      </c>
      <c r="D61" s="12">
        <v>38700</v>
      </c>
      <c r="E61" s="13">
        <v>12.94</v>
      </c>
      <c r="F61" s="3" t="s">
        <v>4</v>
      </c>
      <c r="G61">
        <v>1</v>
      </c>
      <c r="H61">
        <v>202</v>
      </c>
    </row>
    <row r="62" spans="1:8" x14ac:dyDescent="0.35">
      <c r="A62" s="10">
        <v>54</v>
      </c>
      <c r="B62">
        <v>23005</v>
      </c>
      <c r="C62" s="11" t="s">
        <v>74</v>
      </c>
      <c r="D62" s="12">
        <v>38711</v>
      </c>
      <c r="E62" s="13">
        <v>11.9</v>
      </c>
      <c r="F62" s="3" t="s">
        <v>4</v>
      </c>
      <c r="G62">
        <v>1</v>
      </c>
      <c r="H62">
        <v>202</v>
      </c>
    </row>
    <row r="63" spans="1:8" x14ac:dyDescent="0.35">
      <c r="A63" s="10">
        <v>55</v>
      </c>
      <c r="B63">
        <v>23006</v>
      </c>
      <c r="C63" s="11" t="s">
        <v>75</v>
      </c>
      <c r="D63" s="12">
        <v>37582</v>
      </c>
      <c r="E63" s="13">
        <v>12.2</v>
      </c>
      <c r="F63" s="3" t="s">
        <v>4</v>
      </c>
      <c r="G63">
        <v>1</v>
      </c>
      <c r="H63">
        <v>203</v>
      </c>
    </row>
    <row r="64" spans="1:8" x14ac:dyDescent="0.35">
      <c r="A64" s="10">
        <v>56</v>
      </c>
      <c r="B64">
        <v>23007</v>
      </c>
      <c r="C64" s="11" t="s">
        <v>76</v>
      </c>
      <c r="D64" s="12">
        <v>37288</v>
      </c>
      <c r="E64" s="13">
        <v>12.39</v>
      </c>
      <c r="F64" s="3" t="s">
        <v>5</v>
      </c>
      <c r="G64">
        <v>1</v>
      </c>
      <c r="H64">
        <v>101</v>
      </c>
    </row>
    <row r="65" spans="1:8" x14ac:dyDescent="0.35">
      <c r="A65" s="10">
        <v>57</v>
      </c>
      <c r="B65">
        <v>23008</v>
      </c>
      <c r="C65" s="11" t="s">
        <v>77</v>
      </c>
      <c r="D65" s="12">
        <v>39026</v>
      </c>
      <c r="E65" s="13">
        <v>13.33</v>
      </c>
      <c r="F65" s="3" t="s">
        <v>5</v>
      </c>
      <c r="G65">
        <v>1</v>
      </c>
      <c r="H65">
        <v>201</v>
      </c>
    </row>
    <row r="66" spans="1:8" x14ac:dyDescent="0.35">
      <c r="A66" s="10">
        <v>58</v>
      </c>
      <c r="B66">
        <v>23009</v>
      </c>
      <c r="C66" s="11" t="s">
        <v>78</v>
      </c>
      <c r="D66" s="12">
        <v>38237</v>
      </c>
      <c r="E66" s="13">
        <v>12.85</v>
      </c>
      <c r="F66" s="3" t="s">
        <v>5</v>
      </c>
      <c r="G66">
        <v>1</v>
      </c>
      <c r="H66">
        <v>203</v>
      </c>
    </row>
    <row r="67" spans="1:8" x14ac:dyDescent="0.35">
      <c r="A67" s="10">
        <v>59</v>
      </c>
      <c r="B67">
        <v>23010</v>
      </c>
      <c r="C67" s="11" t="s">
        <v>79</v>
      </c>
      <c r="D67" s="12">
        <v>37298</v>
      </c>
      <c r="E67" s="13">
        <v>12.36</v>
      </c>
      <c r="F67" s="3" t="s">
        <v>4</v>
      </c>
      <c r="G67">
        <v>1</v>
      </c>
      <c r="H67">
        <v>101</v>
      </c>
    </row>
    <row r="68" spans="1:8" x14ac:dyDescent="0.35">
      <c r="A68" s="10">
        <v>60</v>
      </c>
      <c r="B68">
        <v>23011</v>
      </c>
      <c r="C68" s="11" t="s">
        <v>80</v>
      </c>
      <c r="D68" s="12">
        <v>37704</v>
      </c>
      <c r="E68" s="13">
        <v>13.16</v>
      </c>
      <c r="F68" s="3" t="s">
        <v>4</v>
      </c>
      <c r="G68">
        <v>1</v>
      </c>
      <c r="H68">
        <v>203</v>
      </c>
    </row>
    <row r="69" spans="1:8" x14ac:dyDescent="0.35">
      <c r="A69" s="10">
        <v>61</v>
      </c>
      <c r="B69">
        <v>23012</v>
      </c>
      <c r="C69" s="11" t="s">
        <v>81</v>
      </c>
      <c r="D69" s="12">
        <v>37323</v>
      </c>
      <c r="E69" s="13">
        <v>12.76</v>
      </c>
      <c r="F69" s="3" t="s">
        <v>5</v>
      </c>
      <c r="G69">
        <v>1</v>
      </c>
      <c r="H69">
        <v>202</v>
      </c>
    </row>
    <row r="70" spans="1:8" x14ac:dyDescent="0.35">
      <c r="A70" s="10">
        <v>62</v>
      </c>
      <c r="B70">
        <v>23013</v>
      </c>
      <c r="C70" s="11" t="s">
        <v>82</v>
      </c>
      <c r="D70" s="12">
        <v>39082</v>
      </c>
      <c r="E70" s="13">
        <v>12.76</v>
      </c>
      <c r="F70" s="3" t="s">
        <v>5</v>
      </c>
      <c r="G70">
        <v>1</v>
      </c>
      <c r="H70">
        <v>203</v>
      </c>
    </row>
    <row r="71" spans="1:8" x14ac:dyDescent="0.35">
      <c r="A71" s="10">
        <v>63</v>
      </c>
      <c r="B71">
        <v>23014</v>
      </c>
      <c r="C71" s="11" t="s">
        <v>83</v>
      </c>
      <c r="D71" s="12">
        <v>37787</v>
      </c>
      <c r="E71" s="13">
        <v>12.46</v>
      </c>
      <c r="F71" s="3" t="s">
        <v>5</v>
      </c>
      <c r="G71">
        <v>1</v>
      </c>
      <c r="H71">
        <v>203</v>
      </c>
    </row>
    <row r="72" spans="1:8" x14ac:dyDescent="0.35">
      <c r="A72" s="10">
        <v>64</v>
      </c>
      <c r="B72">
        <v>23015</v>
      </c>
      <c r="C72" s="11" t="s">
        <v>84</v>
      </c>
      <c r="D72" s="12">
        <v>37986</v>
      </c>
      <c r="E72" s="13">
        <v>11.96</v>
      </c>
      <c r="F72" s="3" t="s">
        <v>5</v>
      </c>
      <c r="G72">
        <v>1</v>
      </c>
      <c r="H72">
        <v>101</v>
      </c>
    </row>
    <row r="73" spans="1:8" x14ac:dyDescent="0.35">
      <c r="A73" s="10">
        <v>65</v>
      </c>
      <c r="B73">
        <v>23016</v>
      </c>
      <c r="C73" s="11" t="s">
        <v>85</v>
      </c>
      <c r="D73" s="12">
        <v>37706</v>
      </c>
      <c r="E73" s="13">
        <v>11.04</v>
      </c>
      <c r="F73" s="3" t="s">
        <v>5</v>
      </c>
      <c r="G73">
        <v>1</v>
      </c>
      <c r="H73">
        <v>201</v>
      </c>
    </row>
    <row r="74" spans="1:8" x14ac:dyDescent="0.35">
      <c r="A74" s="10">
        <v>66</v>
      </c>
      <c r="B74">
        <v>23017</v>
      </c>
      <c r="C74" s="11" t="s">
        <v>86</v>
      </c>
      <c r="D74" s="12">
        <v>37958</v>
      </c>
      <c r="E74" s="13">
        <v>13.16</v>
      </c>
      <c r="F74" s="3" t="s">
        <v>5</v>
      </c>
      <c r="G74">
        <v>1</v>
      </c>
      <c r="H74">
        <v>203</v>
      </c>
    </row>
    <row r="75" spans="1:8" x14ac:dyDescent="0.35">
      <c r="A75" s="10">
        <v>67</v>
      </c>
      <c r="B75">
        <v>23018</v>
      </c>
      <c r="C75" s="11" t="s">
        <v>87</v>
      </c>
      <c r="D75" s="12">
        <v>37632</v>
      </c>
      <c r="E75" s="13">
        <v>13.27</v>
      </c>
      <c r="F75" s="3" t="s">
        <v>5</v>
      </c>
      <c r="G75">
        <v>1</v>
      </c>
      <c r="H75">
        <v>101</v>
      </c>
    </row>
    <row r="76" spans="1:8" x14ac:dyDescent="0.35">
      <c r="A76" s="10">
        <v>68</v>
      </c>
      <c r="B76">
        <v>23019</v>
      </c>
      <c r="C76" s="11" t="s">
        <v>88</v>
      </c>
      <c r="D76" s="12">
        <v>37925</v>
      </c>
      <c r="E76" s="13">
        <v>13.02</v>
      </c>
      <c r="F76" s="3" t="s">
        <v>5</v>
      </c>
      <c r="G76">
        <v>1</v>
      </c>
      <c r="H76">
        <v>203</v>
      </c>
    </row>
    <row r="77" spans="1:8" x14ac:dyDescent="0.35">
      <c r="A77" s="10">
        <v>69</v>
      </c>
      <c r="B77">
        <v>23020</v>
      </c>
      <c r="C77" s="11" t="s">
        <v>89</v>
      </c>
      <c r="D77" s="12">
        <v>38236</v>
      </c>
      <c r="E77" s="13">
        <v>13.09</v>
      </c>
      <c r="F77" s="3" t="s">
        <v>5</v>
      </c>
      <c r="G77">
        <v>1</v>
      </c>
      <c r="H77">
        <v>101</v>
      </c>
    </row>
    <row r="78" spans="1:8" x14ac:dyDescent="0.35">
      <c r="A78" s="10">
        <v>70</v>
      </c>
      <c r="B78">
        <v>23021</v>
      </c>
      <c r="C78" s="11" t="s">
        <v>90</v>
      </c>
      <c r="D78" s="12">
        <v>37605</v>
      </c>
      <c r="E78" s="13">
        <v>13.2</v>
      </c>
      <c r="F78" s="3" t="s">
        <v>5</v>
      </c>
      <c r="G78">
        <v>1</v>
      </c>
      <c r="H78">
        <v>201</v>
      </c>
    </row>
    <row r="79" spans="1:8" x14ac:dyDescent="0.35">
      <c r="A79" s="10">
        <v>71</v>
      </c>
      <c r="B79">
        <v>23022</v>
      </c>
      <c r="C79" s="11" t="s">
        <v>91</v>
      </c>
      <c r="D79" s="12">
        <v>38827</v>
      </c>
      <c r="E79" s="13">
        <v>13.11</v>
      </c>
      <c r="F79" s="3" t="s">
        <v>5</v>
      </c>
      <c r="G79">
        <v>1</v>
      </c>
      <c r="H79">
        <v>202</v>
      </c>
    </row>
    <row r="80" spans="1:8" x14ac:dyDescent="0.35">
      <c r="A80" s="10">
        <v>72</v>
      </c>
      <c r="B80">
        <v>23023</v>
      </c>
      <c r="C80" s="11" t="s">
        <v>92</v>
      </c>
      <c r="D80" s="12">
        <v>38076</v>
      </c>
      <c r="E80" s="13">
        <v>11.81</v>
      </c>
      <c r="F80" s="3" t="s">
        <v>5</v>
      </c>
      <c r="G80">
        <v>1</v>
      </c>
      <c r="H80">
        <v>203</v>
      </c>
    </row>
    <row r="81" spans="1:8" x14ac:dyDescent="0.35">
      <c r="A81" s="10">
        <v>73</v>
      </c>
      <c r="B81">
        <v>23024</v>
      </c>
      <c r="C81" s="11" t="s">
        <v>93</v>
      </c>
      <c r="D81" s="12">
        <v>37240</v>
      </c>
      <c r="E81" s="13">
        <v>12.79</v>
      </c>
      <c r="F81" s="3" t="s">
        <v>5</v>
      </c>
      <c r="G81">
        <v>1</v>
      </c>
      <c r="H81">
        <v>201</v>
      </c>
    </row>
    <row r="82" spans="1:8" x14ac:dyDescent="0.35">
      <c r="A82" s="10">
        <v>74</v>
      </c>
      <c r="B82">
        <v>23025</v>
      </c>
      <c r="C82" s="11" t="s">
        <v>94</v>
      </c>
      <c r="D82" s="12">
        <v>37860</v>
      </c>
      <c r="E82" s="13">
        <v>12.73</v>
      </c>
      <c r="F82" s="3" t="s">
        <v>5</v>
      </c>
      <c r="G82">
        <v>1</v>
      </c>
      <c r="H82">
        <v>201</v>
      </c>
    </row>
    <row r="83" spans="1:8" x14ac:dyDescent="0.35">
      <c r="A83" s="10">
        <v>75</v>
      </c>
      <c r="B83">
        <v>23026</v>
      </c>
      <c r="C83" s="11" t="s">
        <v>95</v>
      </c>
      <c r="D83" s="12">
        <v>38405</v>
      </c>
      <c r="E83" s="13">
        <v>12.08</v>
      </c>
      <c r="F83" s="3" t="s">
        <v>5</v>
      </c>
      <c r="G83">
        <v>1</v>
      </c>
      <c r="H83">
        <v>101</v>
      </c>
    </row>
    <row r="84" spans="1:8" x14ac:dyDescent="0.35">
      <c r="A84" s="10">
        <v>76</v>
      </c>
      <c r="B84">
        <v>23027</v>
      </c>
      <c r="C84" s="11" t="s">
        <v>96</v>
      </c>
      <c r="D84" s="12">
        <v>37718</v>
      </c>
      <c r="E84" s="13">
        <v>11.73</v>
      </c>
      <c r="F84" s="3" t="s">
        <v>5</v>
      </c>
      <c r="G84">
        <v>1</v>
      </c>
      <c r="H84">
        <v>203</v>
      </c>
    </row>
    <row r="85" spans="1:8" x14ac:dyDescent="0.35">
      <c r="A85" s="10">
        <v>77</v>
      </c>
      <c r="B85">
        <v>23028</v>
      </c>
      <c r="C85" s="11" t="s">
        <v>97</v>
      </c>
      <c r="D85" s="12">
        <v>37331</v>
      </c>
      <c r="E85" s="13">
        <v>12.51</v>
      </c>
      <c r="F85" s="3" t="s">
        <v>5</v>
      </c>
      <c r="G85">
        <v>1</v>
      </c>
      <c r="H85">
        <v>202</v>
      </c>
    </row>
    <row r="86" spans="1:8" x14ac:dyDescent="0.35">
      <c r="A86" s="10">
        <v>78</v>
      </c>
      <c r="B86">
        <v>23029</v>
      </c>
      <c r="C86" s="11" t="s">
        <v>98</v>
      </c>
      <c r="D86" s="12">
        <v>37871</v>
      </c>
      <c r="E86" s="13">
        <v>11.68</v>
      </c>
      <c r="F86" s="3" t="s">
        <v>5</v>
      </c>
      <c r="G86">
        <v>1</v>
      </c>
      <c r="H86">
        <v>201</v>
      </c>
    </row>
    <row r="87" spans="1:8" x14ac:dyDescent="0.35">
      <c r="A87" s="10">
        <v>79</v>
      </c>
      <c r="B87">
        <v>23030</v>
      </c>
      <c r="C87" s="11" t="s">
        <v>99</v>
      </c>
      <c r="D87" s="12">
        <v>37545</v>
      </c>
      <c r="E87" s="13">
        <v>12.87</v>
      </c>
      <c r="F87" s="3" t="s">
        <v>5</v>
      </c>
      <c r="G87">
        <v>1</v>
      </c>
      <c r="H87">
        <v>203</v>
      </c>
    </row>
    <row r="88" spans="1:8" x14ac:dyDescent="0.35">
      <c r="A88" s="10">
        <v>80</v>
      </c>
      <c r="B88">
        <v>23031</v>
      </c>
      <c r="C88" s="11" t="s">
        <v>100</v>
      </c>
      <c r="D88" s="12">
        <v>37726</v>
      </c>
      <c r="E88" s="13">
        <v>12.77</v>
      </c>
      <c r="F88" s="3" t="s">
        <v>5</v>
      </c>
      <c r="G88">
        <v>1</v>
      </c>
      <c r="H88">
        <v>101</v>
      </c>
    </row>
    <row r="89" spans="1:8" x14ac:dyDescent="0.35">
      <c r="A89" s="15">
        <v>81</v>
      </c>
      <c r="B89">
        <v>23032</v>
      </c>
      <c r="C89" s="11" t="s">
        <v>101</v>
      </c>
      <c r="D89" s="12">
        <v>36986</v>
      </c>
      <c r="E89" s="13">
        <v>12.27</v>
      </c>
      <c r="F89" s="3" t="s">
        <v>5</v>
      </c>
      <c r="G89">
        <v>1</v>
      </c>
      <c r="H89">
        <v>201</v>
      </c>
    </row>
    <row r="90" spans="1:8" x14ac:dyDescent="0.35">
      <c r="A90" s="10">
        <v>82</v>
      </c>
      <c r="B90">
        <v>23033</v>
      </c>
      <c r="C90" s="11" t="s">
        <v>102</v>
      </c>
      <c r="D90" s="12">
        <v>37002</v>
      </c>
      <c r="E90" s="13">
        <v>12.33</v>
      </c>
      <c r="F90" s="3" t="s">
        <v>5</v>
      </c>
      <c r="G90">
        <v>1</v>
      </c>
      <c r="H90">
        <v>203</v>
      </c>
    </row>
    <row r="91" spans="1:8" x14ac:dyDescent="0.35">
      <c r="A91" s="15">
        <v>83</v>
      </c>
      <c r="B91">
        <v>23034</v>
      </c>
      <c r="C91" s="11" t="s">
        <v>103</v>
      </c>
      <c r="D91" s="12">
        <v>37653</v>
      </c>
      <c r="E91" s="13">
        <v>12.91</v>
      </c>
      <c r="F91" s="3" t="s">
        <v>5</v>
      </c>
      <c r="G91">
        <v>1</v>
      </c>
      <c r="H91">
        <v>101</v>
      </c>
    </row>
    <row r="92" spans="1:8" x14ac:dyDescent="0.35">
      <c r="A92" s="10">
        <v>84</v>
      </c>
      <c r="B92">
        <v>23035</v>
      </c>
      <c r="C92" s="11" t="s">
        <v>104</v>
      </c>
      <c r="D92" s="12">
        <v>37681</v>
      </c>
      <c r="E92" s="13">
        <v>11.69</v>
      </c>
      <c r="F92" s="3" t="s">
        <v>5</v>
      </c>
      <c r="G92">
        <v>1</v>
      </c>
      <c r="H92">
        <v>203</v>
      </c>
    </row>
    <row r="93" spans="1:8" x14ac:dyDescent="0.35">
      <c r="A93" s="15">
        <v>85</v>
      </c>
      <c r="B93">
        <v>23036</v>
      </c>
      <c r="C93" s="11" t="s">
        <v>105</v>
      </c>
      <c r="D93" s="12">
        <v>37569</v>
      </c>
      <c r="E93" s="13">
        <v>11.96</v>
      </c>
      <c r="F93" s="3" t="s">
        <v>4</v>
      </c>
      <c r="G93">
        <v>1</v>
      </c>
      <c r="H93">
        <v>101</v>
      </c>
    </row>
    <row r="94" spans="1:8" x14ac:dyDescent="0.35">
      <c r="A94" s="10">
        <v>86</v>
      </c>
      <c r="B94">
        <v>23037</v>
      </c>
      <c r="C94" s="11" t="s">
        <v>106</v>
      </c>
      <c r="D94" s="12">
        <v>38207</v>
      </c>
      <c r="E94" s="13">
        <v>12.02</v>
      </c>
      <c r="F94" s="3" t="s">
        <v>4</v>
      </c>
      <c r="G94">
        <v>1</v>
      </c>
      <c r="H94">
        <v>201</v>
      </c>
    </row>
    <row r="95" spans="1:8" x14ac:dyDescent="0.35">
      <c r="A95" s="15">
        <v>87</v>
      </c>
      <c r="B95">
        <v>23038</v>
      </c>
      <c r="C95" s="11" t="s">
        <v>107</v>
      </c>
      <c r="D95" s="12">
        <v>38035</v>
      </c>
      <c r="E95" s="13">
        <v>12.38</v>
      </c>
      <c r="F95" s="3" t="s">
        <v>4</v>
      </c>
      <c r="G95">
        <v>1</v>
      </c>
      <c r="H95">
        <v>202</v>
      </c>
    </row>
    <row r="96" spans="1:8" x14ac:dyDescent="0.35">
      <c r="A96" s="10">
        <v>88</v>
      </c>
      <c r="B96">
        <v>23039</v>
      </c>
      <c r="C96" s="11" t="s">
        <v>108</v>
      </c>
      <c r="D96" s="12">
        <v>37751</v>
      </c>
      <c r="E96" s="13">
        <v>11.99</v>
      </c>
      <c r="F96" s="3" t="s">
        <v>5</v>
      </c>
      <c r="G96">
        <v>1</v>
      </c>
      <c r="H96">
        <v>203</v>
      </c>
    </row>
    <row r="97" spans="1:8" x14ac:dyDescent="0.35">
      <c r="A97" s="15">
        <v>89</v>
      </c>
      <c r="B97">
        <v>23040</v>
      </c>
      <c r="C97" s="11" t="s">
        <v>109</v>
      </c>
      <c r="D97" s="12">
        <v>38024</v>
      </c>
      <c r="E97" s="13">
        <v>13.46</v>
      </c>
      <c r="F97" s="3" t="s">
        <v>5</v>
      </c>
      <c r="G97">
        <v>1</v>
      </c>
      <c r="H97">
        <v>201</v>
      </c>
    </row>
    <row r="98" spans="1:8" x14ac:dyDescent="0.35">
      <c r="A98" s="10">
        <v>90</v>
      </c>
      <c r="B98">
        <v>23041</v>
      </c>
      <c r="C98" s="11" t="s">
        <v>110</v>
      </c>
      <c r="D98" s="12">
        <v>37986</v>
      </c>
      <c r="E98" s="13">
        <v>12.8</v>
      </c>
      <c r="F98" s="3" t="s">
        <v>5</v>
      </c>
      <c r="G98">
        <v>1</v>
      </c>
      <c r="H98">
        <v>201</v>
      </c>
    </row>
    <row r="99" spans="1:8" x14ac:dyDescent="0.35">
      <c r="A99" s="15">
        <v>91</v>
      </c>
      <c r="B99">
        <v>23042</v>
      </c>
      <c r="C99" s="11" t="s">
        <v>111</v>
      </c>
      <c r="D99" s="12">
        <v>37257</v>
      </c>
      <c r="E99" s="13">
        <v>12.55</v>
      </c>
      <c r="F99" s="3" t="s">
        <v>5</v>
      </c>
      <c r="G99">
        <v>1</v>
      </c>
      <c r="H99">
        <v>101</v>
      </c>
    </row>
    <row r="100" spans="1:8" x14ac:dyDescent="0.35">
      <c r="A100" s="10">
        <v>92</v>
      </c>
      <c r="B100">
        <v>23043</v>
      </c>
      <c r="C100" s="11" t="s">
        <v>112</v>
      </c>
      <c r="D100" s="12">
        <v>37945</v>
      </c>
      <c r="E100" s="13">
        <v>10.71</v>
      </c>
      <c r="F100" s="3" t="s">
        <v>5</v>
      </c>
      <c r="G100">
        <v>1</v>
      </c>
      <c r="H100">
        <v>203</v>
      </c>
    </row>
    <row r="101" spans="1:8" x14ac:dyDescent="0.35">
      <c r="A101" s="15">
        <v>93</v>
      </c>
      <c r="B101">
        <v>23044</v>
      </c>
      <c r="C101" s="11" t="s">
        <v>113</v>
      </c>
      <c r="D101" s="12">
        <v>37292</v>
      </c>
      <c r="E101" s="13">
        <v>12.74</v>
      </c>
      <c r="F101" s="3" t="s">
        <v>5</v>
      </c>
      <c r="G101">
        <v>1</v>
      </c>
      <c r="H101">
        <v>202</v>
      </c>
    </row>
    <row r="102" spans="1:8" x14ac:dyDescent="0.35">
      <c r="A102" s="10">
        <v>94</v>
      </c>
      <c r="B102">
        <v>23045</v>
      </c>
      <c r="C102" s="11" t="s">
        <v>114</v>
      </c>
      <c r="D102" s="12">
        <v>37724</v>
      </c>
      <c r="E102" s="13">
        <v>12.12</v>
      </c>
      <c r="F102" s="3" t="s">
        <v>5</v>
      </c>
      <c r="G102">
        <v>1</v>
      </c>
      <c r="H102">
        <v>201</v>
      </c>
    </row>
    <row r="103" spans="1:8" x14ac:dyDescent="0.35">
      <c r="A103" s="15">
        <v>95</v>
      </c>
      <c r="B103">
        <v>23046</v>
      </c>
      <c r="C103" s="11" t="s">
        <v>115</v>
      </c>
      <c r="D103" s="12">
        <v>37620</v>
      </c>
      <c r="E103" s="13">
        <v>12.57</v>
      </c>
      <c r="F103" s="3" t="s">
        <v>5</v>
      </c>
      <c r="G103">
        <v>1</v>
      </c>
      <c r="H103">
        <v>203</v>
      </c>
    </row>
    <row r="104" spans="1:8" x14ac:dyDescent="0.35">
      <c r="A104" s="10">
        <v>96</v>
      </c>
      <c r="B104">
        <v>23047</v>
      </c>
      <c r="C104" s="11" t="s">
        <v>116</v>
      </c>
      <c r="D104" s="12">
        <v>38375</v>
      </c>
      <c r="E104" s="13">
        <v>11.84</v>
      </c>
      <c r="F104" s="3" t="s">
        <v>5</v>
      </c>
      <c r="G104">
        <v>1</v>
      </c>
      <c r="H104">
        <v>101</v>
      </c>
    </row>
    <row r="105" spans="1:8" x14ac:dyDescent="0.35">
      <c r="A105" s="15">
        <v>97</v>
      </c>
      <c r="B105">
        <v>23048</v>
      </c>
      <c r="C105" s="11" t="s">
        <v>117</v>
      </c>
      <c r="D105" s="12">
        <v>37474</v>
      </c>
      <c r="E105" s="13">
        <v>11.82</v>
      </c>
      <c r="F105" s="3" t="s">
        <v>5</v>
      </c>
      <c r="G105">
        <v>1</v>
      </c>
      <c r="H105">
        <v>201</v>
      </c>
    </row>
    <row r="106" spans="1:8" x14ac:dyDescent="0.35">
      <c r="A106" s="10">
        <v>98</v>
      </c>
      <c r="B106">
        <v>23049</v>
      </c>
      <c r="C106" s="11" t="s">
        <v>118</v>
      </c>
      <c r="D106" s="12">
        <v>37707</v>
      </c>
      <c r="E106" s="13">
        <v>12.52</v>
      </c>
      <c r="F106" s="3" t="s">
        <v>5</v>
      </c>
      <c r="G106">
        <v>1</v>
      </c>
      <c r="H106">
        <v>203</v>
      </c>
    </row>
    <row r="107" spans="1:8" x14ac:dyDescent="0.35">
      <c r="A107" s="15">
        <v>99</v>
      </c>
      <c r="B107">
        <v>23050</v>
      </c>
      <c r="C107" s="11" t="s">
        <v>119</v>
      </c>
      <c r="D107" s="12">
        <v>36885</v>
      </c>
      <c r="E107" s="17">
        <f>(9.76+10.46)/2</f>
        <v>10.11</v>
      </c>
      <c r="F107" s="11" t="s">
        <v>10</v>
      </c>
      <c r="G107">
        <v>1</v>
      </c>
      <c r="H107">
        <v>101</v>
      </c>
    </row>
    <row r="108" spans="1:8" x14ac:dyDescent="0.35">
      <c r="A108" s="10">
        <v>100</v>
      </c>
      <c r="B108">
        <v>23051</v>
      </c>
      <c r="C108" s="11" t="s">
        <v>120</v>
      </c>
      <c r="D108" s="12">
        <v>36881</v>
      </c>
      <c r="E108" s="17">
        <f>(9.74+11.19)/2</f>
        <v>10.465</v>
      </c>
      <c r="F108" s="11" t="s">
        <v>9</v>
      </c>
      <c r="G108">
        <v>1</v>
      </c>
      <c r="H108">
        <v>203</v>
      </c>
    </row>
    <row r="109" spans="1:8" x14ac:dyDescent="0.35">
      <c r="A109" s="15">
        <v>101</v>
      </c>
      <c r="B109">
        <v>23052</v>
      </c>
      <c r="C109" s="11" t="s">
        <v>121</v>
      </c>
      <c r="D109" s="12">
        <v>37347</v>
      </c>
      <c r="E109" s="17">
        <f>(9.12+7.98)/2</f>
        <v>8.5500000000000007</v>
      </c>
      <c r="F109" s="11" t="s">
        <v>9</v>
      </c>
      <c r="G109">
        <v>1</v>
      </c>
      <c r="H109">
        <v>101</v>
      </c>
    </row>
    <row r="110" spans="1:8" x14ac:dyDescent="0.35">
      <c r="A110" s="10">
        <v>102</v>
      </c>
      <c r="B110">
        <v>23053</v>
      </c>
      <c r="C110" s="11" t="s">
        <v>122</v>
      </c>
      <c r="D110" s="12">
        <v>37118</v>
      </c>
      <c r="E110" s="17">
        <f>(9.15+10.1)/2</f>
        <v>9.625</v>
      </c>
      <c r="F110" s="11" t="s">
        <v>9</v>
      </c>
      <c r="G110">
        <v>1</v>
      </c>
      <c r="H110">
        <v>201</v>
      </c>
    </row>
    <row r="111" spans="1:8" x14ac:dyDescent="0.35">
      <c r="A111" s="15">
        <v>103</v>
      </c>
      <c r="B111">
        <v>23054</v>
      </c>
      <c r="C111" s="11" t="s">
        <v>121</v>
      </c>
      <c r="D111" s="12">
        <v>38306</v>
      </c>
      <c r="E111" s="17">
        <f>(9.34+10.38)/2</f>
        <v>9.86</v>
      </c>
      <c r="F111" s="11" t="s">
        <v>10</v>
      </c>
      <c r="G111">
        <v>1</v>
      </c>
      <c r="H111">
        <v>203</v>
      </c>
    </row>
    <row r="112" spans="1:8" x14ac:dyDescent="0.35">
      <c r="A112" s="10">
        <v>104</v>
      </c>
      <c r="B112">
        <v>23055</v>
      </c>
      <c r="C112" s="11" t="s">
        <v>123</v>
      </c>
      <c r="D112" s="12">
        <v>37292</v>
      </c>
      <c r="E112" s="17">
        <f>(0.43+6.67)/2</f>
        <v>3.55</v>
      </c>
      <c r="F112" s="11" t="s">
        <v>8</v>
      </c>
      <c r="G112">
        <v>1</v>
      </c>
      <c r="H112">
        <v>101</v>
      </c>
    </row>
    <row r="113" spans="1:8" x14ac:dyDescent="0.35">
      <c r="A113" s="15">
        <v>105</v>
      </c>
      <c r="B113">
        <v>23056</v>
      </c>
      <c r="C113" s="11" t="s">
        <v>124</v>
      </c>
      <c r="D113" s="12">
        <v>38447</v>
      </c>
      <c r="E113" s="17">
        <f>(8.84+10.37)/2</f>
        <v>9.6050000000000004</v>
      </c>
      <c r="F113" s="11" t="s">
        <v>8</v>
      </c>
      <c r="G113">
        <v>1</v>
      </c>
      <c r="H113">
        <v>201</v>
      </c>
    </row>
    <row r="114" spans="1:8" x14ac:dyDescent="0.35">
      <c r="A114" s="10">
        <v>106</v>
      </c>
      <c r="B114">
        <v>23057</v>
      </c>
      <c r="C114" s="11" t="s">
        <v>125</v>
      </c>
      <c r="D114" s="12">
        <v>37967</v>
      </c>
      <c r="E114" s="17">
        <f>(8.33+9.97)/2</f>
        <v>9.15</v>
      </c>
      <c r="F114" s="11" t="s">
        <v>8</v>
      </c>
      <c r="G114">
        <v>1</v>
      </c>
      <c r="H114">
        <v>201</v>
      </c>
    </row>
    <row r="115" spans="1:8" x14ac:dyDescent="0.35">
      <c r="A115" s="15">
        <v>107</v>
      </c>
      <c r="B115">
        <v>23058</v>
      </c>
      <c r="C115" s="18" t="s">
        <v>126</v>
      </c>
      <c r="D115" s="19">
        <v>37062</v>
      </c>
      <c r="E115" s="17">
        <f>(8.49+9.47)/2</f>
        <v>8.98</v>
      </c>
      <c r="F115" s="18" t="s">
        <v>10</v>
      </c>
      <c r="G115">
        <v>1</v>
      </c>
      <c r="H115">
        <v>101</v>
      </c>
    </row>
    <row r="116" spans="1:8" x14ac:dyDescent="0.35">
      <c r="A116" s="10">
        <v>108</v>
      </c>
      <c r="B116">
        <v>23059</v>
      </c>
      <c r="C116" s="11" t="s">
        <v>127</v>
      </c>
      <c r="D116" s="12">
        <v>38466</v>
      </c>
      <c r="E116" s="17">
        <f>(11.43+8.11)/2</f>
        <v>9.77</v>
      </c>
      <c r="F116" s="11" t="s">
        <v>8</v>
      </c>
      <c r="G116">
        <v>1</v>
      </c>
      <c r="H116">
        <v>203</v>
      </c>
    </row>
    <row r="117" spans="1:8" x14ac:dyDescent="0.35">
      <c r="A117" s="15">
        <v>109</v>
      </c>
      <c r="B117">
        <v>23060</v>
      </c>
      <c r="C117" s="11" t="s">
        <v>128</v>
      </c>
      <c r="D117" s="12">
        <v>37486</v>
      </c>
      <c r="E117" s="17">
        <v>0</v>
      </c>
      <c r="F117" s="11" t="s">
        <v>10</v>
      </c>
      <c r="G117">
        <v>1</v>
      </c>
      <c r="H117">
        <v>202</v>
      </c>
    </row>
    <row r="118" spans="1:8" x14ac:dyDescent="0.35">
      <c r="A118" s="10">
        <v>110</v>
      </c>
      <c r="B118">
        <v>23061</v>
      </c>
      <c r="C118" s="11" t="s">
        <v>129</v>
      </c>
      <c r="D118" s="12">
        <v>37659</v>
      </c>
      <c r="E118" s="17">
        <f>(8.85+10.61)/2</f>
        <v>9.73</v>
      </c>
      <c r="F118" s="11" t="s">
        <v>8</v>
      </c>
      <c r="G118">
        <v>1</v>
      </c>
      <c r="H118">
        <v>201</v>
      </c>
    </row>
    <row r="119" spans="1:8" x14ac:dyDescent="0.35">
      <c r="A119" s="15">
        <v>111</v>
      </c>
      <c r="B119">
        <v>23062</v>
      </c>
      <c r="C119" s="11" t="s">
        <v>130</v>
      </c>
      <c r="D119" s="12">
        <v>36989</v>
      </c>
      <c r="E119" s="17">
        <f>(9.84+8.62)/2</f>
        <v>9.23</v>
      </c>
      <c r="F119" s="11" t="s">
        <v>8</v>
      </c>
      <c r="G119">
        <v>1</v>
      </c>
      <c r="H119">
        <v>203</v>
      </c>
    </row>
    <row r="120" spans="1:8" x14ac:dyDescent="0.35">
      <c r="A120" s="10">
        <v>112</v>
      </c>
      <c r="B120">
        <v>23063</v>
      </c>
      <c r="C120" s="11" t="s">
        <v>131</v>
      </c>
      <c r="D120" s="12">
        <v>37762</v>
      </c>
      <c r="E120" s="17">
        <f>(6.45+1.54)/2</f>
        <v>3.9950000000000001</v>
      </c>
      <c r="F120" s="11" t="s">
        <v>8</v>
      </c>
      <c r="G120">
        <v>1</v>
      </c>
      <c r="H120">
        <v>203</v>
      </c>
    </row>
    <row r="121" spans="1:8" x14ac:dyDescent="0.35">
      <c r="A121" s="15">
        <v>113</v>
      </c>
      <c r="B121">
        <v>23064</v>
      </c>
      <c r="C121" s="11" t="s">
        <v>132</v>
      </c>
      <c r="D121" s="12">
        <v>38261</v>
      </c>
      <c r="E121" s="17">
        <f>(9.52+8.73)/2</f>
        <v>9.125</v>
      </c>
      <c r="F121" s="11" t="s">
        <v>9</v>
      </c>
      <c r="G121">
        <v>1</v>
      </c>
      <c r="H121">
        <v>201</v>
      </c>
    </row>
    <row r="122" spans="1:8" x14ac:dyDescent="0.35">
      <c r="A122" s="10">
        <v>114</v>
      </c>
      <c r="B122">
        <v>23065</v>
      </c>
      <c r="C122" s="11" t="s">
        <v>120</v>
      </c>
      <c r="D122" s="12">
        <v>37348</v>
      </c>
      <c r="E122" s="17">
        <f>(9.47+10.19)/2</f>
        <v>9.83</v>
      </c>
      <c r="F122" s="11" t="s">
        <v>9</v>
      </c>
      <c r="G122">
        <v>1</v>
      </c>
      <c r="H122">
        <v>101</v>
      </c>
    </row>
    <row r="123" spans="1:8" x14ac:dyDescent="0.35">
      <c r="A123" s="15">
        <v>115</v>
      </c>
      <c r="B123">
        <v>23066</v>
      </c>
      <c r="C123" s="11" t="s">
        <v>133</v>
      </c>
      <c r="D123" s="12">
        <v>37056</v>
      </c>
      <c r="E123" s="17">
        <f>(9.34+10.42)/2</f>
        <v>9.879999999999999</v>
      </c>
      <c r="F123" s="11" t="s">
        <v>9</v>
      </c>
      <c r="G123">
        <v>1</v>
      </c>
      <c r="H123">
        <v>201</v>
      </c>
    </row>
    <row r="124" spans="1:8" x14ac:dyDescent="0.35">
      <c r="A124" s="15">
        <v>116</v>
      </c>
      <c r="B124">
        <v>23067</v>
      </c>
      <c r="C124" s="18" t="s">
        <v>134</v>
      </c>
      <c r="D124" s="19">
        <v>37556</v>
      </c>
      <c r="E124" s="17">
        <f>(9.15+10.72)/2</f>
        <v>9.9350000000000005</v>
      </c>
      <c r="F124" s="11" t="s">
        <v>9</v>
      </c>
      <c r="G124">
        <v>1</v>
      </c>
      <c r="H124">
        <v>203</v>
      </c>
    </row>
    <row r="125" spans="1:8" x14ac:dyDescent="0.35">
      <c r="A125" s="10"/>
      <c r="B125">
        <v>23068</v>
      </c>
      <c r="C125" s="14"/>
      <c r="D125" s="22"/>
      <c r="E125" s="23"/>
      <c r="F125" s="14"/>
      <c r="G125">
        <v>1</v>
      </c>
      <c r="H125">
        <v>202</v>
      </c>
    </row>
    <row r="126" spans="1:8" x14ac:dyDescent="0.35">
      <c r="A126" s="10"/>
      <c r="B126">
        <v>23069</v>
      </c>
      <c r="C126" s="14"/>
      <c r="D126" s="22"/>
      <c r="E126" s="23"/>
      <c r="F126" s="14"/>
      <c r="G126">
        <v>1</v>
      </c>
      <c r="H126">
        <v>201</v>
      </c>
    </row>
    <row r="127" spans="1:8" x14ac:dyDescent="0.35">
      <c r="A127" s="10"/>
      <c r="B127">
        <v>23070</v>
      </c>
      <c r="C127" s="14"/>
      <c r="D127" s="22"/>
      <c r="E127" s="23"/>
      <c r="F127" s="14"/>
      <c r="G127">
        <v>1</v>
      </c>
      <c r="H127">
        <v>203</v>
      </c>
    </row>
    <row r="128" spans="1:8" x14ac:dyDescent="0.35">
      <c r="A128" s="10"/>
      <c r="B128">
        <v>23071</v>
      </c>
      <c r="C128" s="14"/>
      <c r="D128" s="22"/>
      <c r="E128" s="23"/>
      <c r="F128" s="14"/>
      <c r="G128">
        <v>1</v>
      </c>
      <c r="H128">
        <v>203</v>
      </c>
    </row>
    <row r="129" spans="1:8" x14ac:dyDescent="0.35">
      <c r="A129" s="10"/>
      <c r="B129">
        <v>23072</v>
      </c>
      <c r="C129" s="14"/>
      <c r="D129" s="22"/>
      <c r="E129" s="23"/>
      <c r="F129" s="14"/>
      <c r="G129">
        <v>1</v>
      </c>
      <c r="H129">
        <v>201</v>
      </c>
    </row>
    <row r="130" spans="1:8" x14ac:dyDescent="0.35">
      <c r="A130" s="10"/>
      <c r="B130">
        <v>23073</v>
      </c>
      <c r="C130" s="14"/>
      <c r="D130" s="22"/>
      <c r="E130" s="23"/>
      <c r="F130" s="14"/>
      <c r="G130">
        <v>1</v>
      </c>
      <c r="H130">
        <v>101</v>
      </c>
    </row>
    <row r="131" spans="1:8" x14ac:dyDescent="0.35">
      <c r="A131" s="10"/>
      <c r="B131">
        <v>23074</v>
      </c>
      <c r="C131" s="14"/>
      <c r="D131" s="22"/>
      <c r="E131" s="23"/>
      <c r="F131" s="14"/>
      <c r="G131">
        <v>1</v>
      </c>
      <c r="H131">
        <v>101</v>
      </c>
    </row>
    <row r="132" spans="1:8" x14ac:dyDescent="0.35">
      <c r="A132" s="10"/>
      <c r="B132">
        <v>23075</v>
      </c>
      <c r="C132" s="14"/>
      <c r="D132" s="22"/>
      <c r="E132" s="23"/>
      <c r="F132" s="14"/>
      <c r="G132">
        <v>1</v>
      </c>
      <c r="H132">
        <v>203</v>
      </c>
    </row>
    <row r="133" spans="1:8" x14ac:dyDescent="0.35">
      <c r="A133" s="10"/>
      <c r="B133">
        <v>23076</v>
      </c>
      <c r="C133" s="14"/>
      <c r="D133" s="22"/>
      <c r="E133" s="23"/>
      <c r="F133" s="14"/>
      <c r="G133">
        <v>1</v>
      </c>
      <c r="H133">
        <v>201</v>
      </c>
    </row>
    <row r="134" spans="1:8" x14ac:dyDescent="0.35">
      <c r="A134" s="10"/>
      <c r="B134">
        <v>23077</v>
      </c>
      <c r="C134" s="14"/>
      <c r="D134" s="22"/>
      <c r="E134" s="23"/>
      <c r="F134" s="14"/>
      <c r="G134">
        <v>1</v>
      </c>
      <c r="H134">
        <v>201</v>
      </c>
    </row>
    <row r="135" spans="1:8" x14ac:dyDescent="0.35">
      <c r="A135" s="10"/>
      <c r="B135">
        <v>23078</v>
      </c>
      <c r="C135" s="14"/>
      <c r="D135" s="22"/>
      <c r="E135" s="23"/>
      <c r="F135" s="14"/>
      <c r="G135">
        <v>1</v>
      </c>
      <c r="H135">
        <v>203</v>
      </c>
    </row>
    <row r="136" spans="1:8" x14ac:dyDescent="0.35">
      <c r="A136" s="10"/>
      <c r="B136">
        <v>23079</v>
      </c>
      <c r="C136" s="14"/>
      <c r="D136" s="22"/>
      <c r="E136" s="23"/>
      <c r="F136" s="14"/>
      <c r="G136">
        <v>1</v>
      </c>
      <c r="H136">
        <v>202</v>
      </c>
    </row>
    <row r="137" spans="1:8" x14ac:dyDescent="0.35">
      <c r="A137" s="10"/>
      <c r="B137">
        <v>23080</v>
      </c>
      <c r="C137" s="14"/>
      <c r="D137" s="22"/>
      <c r="E137" s="23"/>
      <c r="F137" s="14"/>
      <c r="G137">
        <v>1</v>
      </c>
      <c r="H137">
        <v>201</v>
      </c>
    </row>
    <row r="138" spans="1:8" x14ac:dyDescent="0.35">
      <c r="A138" s="10"/>
      <c r="B138">
        <v>23081</v>
      </c>
      <c r="C138" s="14"/>
      <c r="D138" s="22"/>
      <c r="E138" s="23"/>
      <c r="F138" s="14"/>
      <c r="G138">
        <v>1</v>
      </c>
      <c r="H138">
        <v>202</v>
      </c>
    </row>
    <row r="139" spans="1:8" x14ac:dyDescent="0.35">
      <c r="A139" s="10"/>
      <c r="B139">
        <v>23082</v>
      </c>
      <c r="C139" s="14"/>
      <c r="D139" s="22"/>
      <c r="E139" s="23"/>
      <c r="F139" s="14"/>
      <c r="G139">
        <v>1</v>
      </c>
      <c r="H139">
        <v>101</v>
      </c>
    </row>
    <row r="140" spans="1:8" x14ac:dyDescent="0.35">
      <c r="A140" s="10"/>
      <c r="B140">
        <v>23083</v>
      </c>
      <c r="C140" s="14"/>
      <c r="D140" s="22"/>
      <c r="E140" s="23"/>
      <c r="F140" s="14"/>
      <c r="G140">
        <v>1</v>
      </c>
      <c r="H140">
        <v>202</v>
      </c>
    </row>
    <row r="141" spans="1:8" x14ac:dyDescent="0.35">
      <c r="A141" s="10"/>
      <c r="B141">
        <v>23084</v>
      </c>
      <c r="C141" s="14"/>
      <c r="D141" s="22"/>
      <c r="E141" s="23"/>
      <c r="F141" s="14"/>
      <c r="G141">
        <v>1</v>
      </c>
      <c r="H141">
        <v>101</v>
      </c>
    </row>
    <row r="142" spans="1:8" x14ac:dyDescent="0.35">
      <c r="A142" s="10"/>
      <c r="B142">
        <v>23085</v>
      </c>
      <c r="C142" s="14"/>
      <c r="D142" s="22"/>
      <c r="E142" s="23"/>
      <c r="F142" s="14"/>
      <c r="G142">
        <v>1</v>
      </c>
      <c r="H142">
        <v>201</v>
      </c>
    </row>
    <row r="143" spans="1:8" x14ac:dyDescent="0.35">
      <c r="A143" s="10"/>
      <c r="B143">
        <v>23086</v>
      </c>
      <c r="C143" s="14"/>
      <c r="D143" s="22"/>
      <c r="E143" s="23"/>
      <c r="F143" s="14"/>
      <c r="G143">
        <v>1</v>
      </c>
      <c r="H143">
        <v>202</v>
      </c>
    </row>
    <row r="144" spans="1:8" x14ac:dyDescent="0.35">
      <c r="A144" s="10"/>
      <c r="B144">
        <v>23087</v>
      </c>
      <c r="C144" s="14"/>
      <c r="D144" s="22"/>
      <c r="E144" s="23"/>
      <c r="F144" s="14"/>
      <c r="G144">
        <v>1</v>
      </c>
      <c r="H144">
        <v>201</v>
      </c>
    </row>
    <row r="145" spans="1:8" x14ac:dyDescent="0.35">
      <c r="A145" s="10"/>
      <c r="B145">
        <v>23088</v>
      </c>
      <c r="C145" s="14"/>
      <c r="D145" s="22"/>
      <c r="E145" s="23"/>
      <c r="F145" s="14"/>
      <c r="G145">
        <v>1</v>
      </c>
      <c r="H145">
        <v>201</v>
      </c>
    </row>
    <row r="146" spans="1:8" x14ac:dyDescent="0.35">
      <c r="A146" s="10"/>
      <c r="B146">
        <v>23089</v>
      </c>
      <c r="C146" s="14"/>
      <c r="D146" s="22"/>
      <c r="E146" s="23"/>
      <c r="F146" s="14"/>
      <c r="G146">
        <v>1</v>
      </c>
      <c r="H146">
        <v>202</v>
      </c>
    </row>
    <row r="147" spans="1:8" x14ac:dyDescent="0.35">
      <c r="A147" s="10"/>
      <c r="B147">
        <v>23090</v>
      </c>
      <c r="C147" s="14"/>
      <c r="D147" s="22"/>
      <c r="E147" s="23"/>
      <c r="F147" s="14"/>
      <c r="G147">
        <v>1</v>
      </c>
      <c r="H147">
        <v>101</v>
      </c>
    </row>
    <row r="148" spans="1:8" x14ac:dyDescent="0.35">
      <c r="A148" s="10"/>
      <c r="B148">
        <v>23091</v>
      </c>
      <c r="C148" s="14"/>
      <c r="D148" s="22"/>
      <c r="E148" s="23"/>
      <c r="F148" s="14"/>
      <c r="G148">
        <v>1</v>
      </c>
      <c r="H148">
        <v>202</v>
      </c>
    </row>
    <row r="149" spans="1:8" x14ac:dyDescent="0.35">
      <c r="A149" s="10"/>
      <c r="B149">
        <v>23092</v>
      </c>
      <c r="C149" s="14"/>
      <c r="D149" s="22"/>
      <c r="E149" s="23"/>
      <c r="F149" s="14"/>
      <c r="G149">
        <v>1</v>
      </c>
      <c r="H149">
        <v>202</v>
      </c>
    </row>
    <row r="150" spans="1:8" x14ac:dyDescent="0.35">
      <c r="A150" s="10"/>
      <c r="B150">
        <v>23093</v>
      </c>
      <c r="C150" s="14"/>
      <c r="D150" s="22"/>
      <c r="E150" s="23"/>
      <c r="F150" s="14"/>
      <c r="G150">
        <v>1</v>
      </c>
      <c r="H150">
        <v>201</v>
      </c>
    </row>
    <row r="151" spans="1:8" x14ac:dyDescent="0.35">
      <c r="A151" s="10"/>
      <c r="B151">
        <v>23094</v>
      </c>
      <c r="C151" s="14"/>
      <c r="D151" s="22"/>
      <c r="E151" s="23"/>
      <c r="F151" s="14"/>
      <c r="G151">
        <v>1</v>
      </c>
      <c r="H151">
        <v>202</v>
      </c>
    </row>
    <row r="152" spans="1:8" x14ac:dyDescent="0.35">
      <c r="A152" s="10"/>
      <c r="B152">
        <v>23095</v>
      </c>
      <c r="C152" s="14"/>
      <c r="D152" s="22"/>
      <c r="E152" s="23"/>
      <c r="F152" s="14"/>
      <c r="G152">
        <v>1</v>
      </c>
      <c r="H152">
        <v>101</v>
      </c>
    </row>
    <row r="153" spans="1:8" x14ac:dyDescent="0.35">
      <c r="A153" s="10"/>
      <c r="B153">
        <v>23096</v>
      </c>
      <c r="C153" s="14"/>
      <c r="D153" s="22"/>
      <c r="E153" s="23"/>
      <c r="F153" s="14"/>
      <c r="G153">
        <v>1</v>
      </c>
      <c r="H153">
        <v>201</v>
      </c>
    </row>
    <row r="154" spans="1:8" x14ac:dyDescent="0.35">
      <c r="A154" s="10"/>
      <c r="B154">
        <v>23097</v>
      </c>
      <c r="C154" s="14"/>
      <c r="D154" s="22"/>
      <c r="E154" s="23"/>
      <c r="F154" s="14"/>
      <c r="G154">
        <v>1</v>
      </c>
      <c r="H154">
        <v>101</v>
      </c>
    </row>
    <row r="155" spans="1:8" x14ac:dyDescent="0.35">
      <c r="A155" s="10"/>
      <c r="B155">
        <v>23098</v>
      </c>
      <c r="C155" s="14"/>
      <c r="D155" s="22"/>
      <c r="E155" s="23"/>
      <c r="F155" s="14"/>
      <c r="G155">
        <v>1</v>
      </c>
      <c r="H155">
        <v>101</v>
      </c>
    </row>
    <row r="156" spans="1:8" x14ac:dyDescent="0.35">
      <c r="A156" s="10"/>
      <c r="B156">
        <v>23099</v>
      </c>
      <c r="C156" s="14"/>
      <c r="D156" s="22"/>
      <c r="E156" s="23"/>
      <c r="F156" s="14"/>
      <c r="G156">
        <v>1</v>
      </c>
      <c r="H156">
        <v>202</v>
      </c>
    </row>
    <row r="157" spans="1:8" x14ac:dyDescent="0.35">
      <c r="A157" s="10"/>
      <c r="B157">
        <v>23100</v>
      </c>
      <c r="C157" s="14"/>
      <c r="D157" s="22"/>
      <c r="E157" s="23"/>
      <c r="F157" s="14"/>
      <c r="G157">
        <v>1</v>
      </c>
      <c r="H157">
        <v>201</v>
      </c>
    </row>
    <row r="158" spans="1:8" x14ac:dyDescent="0.35">
      <c r="A158" s="10"/>
      <c r="B158">
        <v>23101</v>
      </c>
      <c r="C158" s="14"/>
      <c r="D158" s="22"/>
      <c r="E158" s="23"/>
      <c r="F158" s="14"/>
      <c r="G158">
        <v>1</v>
      </c>
      <c r="H158">
        <v>201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22"/>
    </sheetView>
  </sheetViews>
  <sheetFormatPr baseColWidth="10"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B95"/>
  <sheetViews>
    <sheetView topLeftCell="A75" workbookViewId="0">
      <selection activeCell="B10" sqref="B10:B95"/>
    </sheetView>
  </sheetViews>
  <sheetFormatPr baseColWidth="10" defaultRowHeight="14.5" x14ac:dyDescent="0.35"/>
  <sheetData>
    <row r="10" spans="1:2" x14ac:dyDescent="0.35">
      <c r="A10">
        <v>21058</v>
      </c>
      <c r="B10">
        <v>2</v>
      </c>
    </row>
    <row r="11" spans="1:2" x14ac:dyDescent="0.35">
      <c r="A11">
        <v>21071</v>
      </c>
      <c r="B11">
        <v>2</v>
      </c>
    </row>
    <row r="12" spans="1:2" x14ac:dyDescent="0.35">
      <c r="A12">
        <v>22003</v>
      </c>
      <c r="B12">
        <v>2</v>
      </c>
    </row>
    <row r="13" spans="1:2" x14ac:dyDescent="0.35">
      <c r="A13">
        <v>22011</v>
      </c>
      <c r="B13">
        <v>2</v>
      </c>
    </row>
    <row r="14" spans="1:2" x14ac:dyDescent="0.35">
      <c r="A14">
        <v>22016</v>
      </c>
      <c r="B14">
        <v>2</v>
      </c>
    </row>
    <row r="15" spans="1:2" x14ac:dyDescent="0.35">
      <c r="A15">
        <v>22020</v>
      </c>
      <c r="B15">
        <v>2</v>
      </c>
    </row>
    <row r="16" spans="1:2" x14ac:dyDescent="0.35">
      <c r="A16">
        <v>22026</v>
      </c>
      <c r="B16">
        <v>2</v>
      </c>
    </row>
    <row r="17" spans="1:2" x14ac:dyDescent="0.35">
      <c r="A17">
        <v>22033</v>
      </c>
      <c r="B17">
        <v>2</v>
      </c>
    </row>
    <row r="18" spans="1:2" x14ac:dyDescent="0.35">
      <c r="A18">
        <v>22043</v>
      </c>
      <c r="B18">
        <v>2</v>
      </c>
    </row>
    <row r="19" spans="1:2" x14ac:dyDescent="0.35">
      <c r="A19">
        <v>22048</v>
      </c>
      <c r="B19">
        <v>2</v>
      </c>
    </row>
    <row r="20" spans="1:2" x14ac:dyDescent="0.35">
      <c r="A20">
        <v>22061</v>
      </c>
      <c r="B20">
        <v>2</v>
      </c>
    </row>
    <row r="21" spans="1:2" x14ac:dyDescent="0.35">
      <c r="A21">
        <v>22065</v>
      </c>
      <c r="B21">
        <v>2</v>
      </c>
    </row>
    <row r="22" spans="1:2" x14ac:dyDescent="0.35">
      <c r="A22">
        <v>22069</v>
      </c>
      <c r="B22">
        <v>2</v>
      </c>
    </row>
    <row r="23" spans="1:2" x14ac:dyDescent="0.35">
      <c r="A23">
        <v>22074</v>
      </c>
      <c r="B23">
        <v>2</v>
      </c>
    </row>
    <row r="24" spans="1:2" x14ac:dyDescent="0.35">
      <c r="A24">
        <v>22083</v>
      </c>
      <c r="B24">
        <v>2</v>
      </c>
    </row>
    <row r="25" spans="1:2" x14ac:dyDescent="0.35">
      <c r="A25">
        <v>22087</v>
      </c>
      <c r="B25">
        <v>2</v>
      </c>
    </row>
    <row r="26" spans="1:2" x14ac:dyDescent="0.35">
      <c r="A26">
        <v>21007</v>
      </c>
      <c r="B26">
        <v>2</v>
      </c>
    </row>
    <row r="27" spans="1:2" x14ac:dyDescent="0.35">
      <c r="A27">
        <v>21052</v>
      </c>
      <c r="B27">
        <v>2</v>
      </c>
    </row>
    <row r="28" spans="1:2" x14ac:dyDescent="0.35">
      <c r="A28">
        <v>21070</v>
      </c>
      <c r="B28">
        <v>2</v>
      </c>
    </row>
    <row r="29" spans="1:2" x14ac:dyDescent="0.35">
      <c r="A29">
        <v>22010</v>
      </c>
      <c r="B29">
        <v>2</v>
      </c>
    </row>
    <row r="30" spans="1:2" x14ac:dyDescent="0.35">
      <c r="A30">
        <v>22030</v>
      </c>
      <c r="B30">
        <v>2</v>
      </c>
    </row>
    <row r="31" spans="1:2" x14ac:dyDescent="0.35">
      <c r="A31">
        <v>22064</v>
      </c>
      <c r="B31">
        <v>2</v>
      </c>
    </row>
    <row r="32" spans="1:2" x14ac:dyDescent="0.35">
      <c r="A32">
        <v>22068</v>
      </c>
      <c r="B32">
        <v>2</v>
      </c>
    </row>
    <row r="33" spans="1:2" x14ac:dyDescent="0.35">
      <c r="A33">
        <v>21006</v>
      </c>
      <c r="B33">
        <v>2</v>
      </c>
    </row>
    <row r="34" spans="1:2" x14ac:dyDescent="0.35">
      <c r="A34">
        <v>21039</v>
      </c>
      <c r="B34">
        <v>2</v>
      </c>
    </row>
    <row r="35" spans="1:2" x14ac:dyDescent="0.35">
      <c r="A35">
        <v>22005</v>
      </c>
      <c r="B35">
        <v>2</v>
      </c>
    </row>
    <row r="36" spans="1:2" x14ac:dyDescent="0.35">
      <c r="A36">
        <v>22024</v>
      </c>
      <c r="B36">
        <v>2</v>
      </c>
    </row>
    <row r="37" spans="1:2" x14ac:dyDescent="0.35">
      <c r="A37">
        <v>22028</v>
      </c>
      <c r="B37">
        <v>2</v>
      </c>
    </row>
    <row r="38" spans="1:2" x14ac:dyDescent="0.35">
      <c r="A38">
        <v>22035</v>
      </c>
      <c r="B38">
        <v>2</v>
      </c>
    </row>
    <row r="39" spans="1:2" x14ac:dyDescent="0.35">
      <c r="A39">
        <v>22040</v>
      </c>
      <c r="B39">
        <v>2</v>
      </c>
    </row>
    <row r="40" spans="1:2" x14ac:dyDescent="0.35">
      <c r="A40">
        <v>22051</v>
      </c>
      <c r="B40">
        <v>2</v>
      </c>
    </row>
    <row r="41" spans="1:2" x14ac:dyDescent="0.35">
      <c r="A41">
        <v>22058</v>
      </c>
      <c r="B41">
        <v>2</v>
      </c>
    </row>
    <row r="42" spans="1:2" x14ac:dyDescent="0.35">
      <c r="A42">
        <v>22063</v>
      </c>
      <c r="B42">
        <v>2</v>
      </c>
    </row>
    <row r="43" spans="1:2" x14ac:dyDescent="0.35">
      <c r="A43">
        <v>22067</v>
      </c>
      <c r="B43">
        <v>2</v>
      </c>
    </row>
    <row r="44" spans="1:2" x14ac:dyDescent="0.35">
      <c r="A44">
        <v>22077</v>
      </c>
      <c r="B44">
        <v>2</v>
      </c>
    </row>
    <row r="45" spans="1:2" x14ac:dyDescent="0.35">
      <c r="A45">
        <v>22085</v>
      </c>
      <c r="B45">
        <v>2</v>
      </c>
    </row>
    <row r="46" spans="1:2" x14ac:dyDescent="0.35">
      <c r="A46">
        <v>21036</v>
      </c>
      <c r="B46">
        <v>2</v>
      </c>
    </row>
    <row r="47" spans="1:2" x14ac:dyDescent="0.35">
      <c r="A47">
        <v>22038</v>
      </c>
      <c r="B47">
        <v>2</v>
      </c>
    </row>
    <row r="48" spans="1:2" x14ac:dyDescent="0.35">
      <c r="A48">
        <v>22055</v>
      </c>
      <c r="B48">
        <v>2</v>
      </c>
    </row>
    <row r="49" spans="1:2" x14ac:dyDescent="0.35">
      <c r="A49">
        <v>21026</v>
      </c>
      <c r="B49">
        <v>2</v>
      </c>
    </row>
    <row r="50" spans="1:2" x14ac:dyDescent="0.35">
      <c r="A50">
        <v>21034</v>
      </c>
      <c r="B50">
        <v>2</v>
      </c>
    </row>
    <row r="51" spans="1:2" x14ac:dyDescent="0.35">
      <c r="A51">
        <v>21044</v>
      </c>
      <c r="B51">
        <v>2</v>
      </c>
    </row>
    <row r="52" spans="1:2" x14ac:dyDescent="0.35">
      <c r="A52">
        <v>21048</v>
      </c>
      <c r="B52">
        <v>2</v>
      </c>
    </row>
    <row r="53" spans="1:2" x14ac:dyDescent="0.35">
      <c r="A53">
        <v>22002</v>
      </c>
      <c r="B53">
        <v>2</v>
      </c>
    </row>
    <row r="54" spans="1:2" x14ac:dyDescent="0.35">
      <c r="A54">
        <v>22015</v>
      </c>
      <c r="B54">
        <v>2</v>
      </c>
    </row>
    <row r="55" spans="1:2" x14ac:dyDescent="0.35">
      <c r="A55">
        <v>22019</v>
      </c>
      <c r="B55">
        <v>2</v>
      </c>
    </row>
    <row r="56" spans="1:2" x14ac:dyDescent="0.35">
      <c r="A56">
        <v>22025</v>
      </c>
      <c r="B56">
        <v>2</v>
      </c>
    </row>
    <row r="57" spans="1:2" x14ac:dyDescent="0.35">
      <c r="A57">
        <v>22037</v>
      </c>
      <c r="B57">
        <v>2</v>
      </c>
    </row>
    <row r="58" spans="1:2" x14ac:dyDescent="0.35">
      <c r="A58">
        <v>22041</v>
      </c>
      <c r="B58">
        <v>2</v>
      </c>
    </row>
    <row r="59" spans="1:2" x14ac:dyDescent="0.35">
      <c r="A59">
        <v>22047</v>
      </c>
      <c r="B59">
        <v>2</v>
      </c>
    </row>
    <row r="60" spans="1:2" x14ac:dyDescent="0.35">
      <c r="A60">
        <v>22053</v>
      </c>
      <c r="B60">
        <v>2</v>
      </c>
    </row>
    <row r="61" spans="1:2" x14ac:dyDescent="0.35">
      <c r="A61">
        <v>22059</v>
      </c>
      <c r="B61">
        <v>2</v>
      </c>
    </row>
    <row r="62" spans="1:2" x14ac:dyDescent="0.35">
      <c r="A62">
        <v>22073</v>
      </c>
      <c r="B62">
        <v>2</v>
      </c>
    </row>
    <row r="63" spans="1:2" x14ac:dyDescent="0.35">
      <c r="A63">
        <v>22082</v>
      </c>
      <c r="B63">
        <v>2</v>
      </c>
    </row>
    <row r="64" spans="1:2" x14ac:dyDescent="0.35">
      <c r="A64">
        <v>22086</v>
      </c>
      <c r="B64">
        <v>2</v>
      </c>
    </row>
    <row r="65" spans="1:2" x14ac:dyDescent="0.35">
      <c r="A65">
        <v>21002</v>
      </c>
      <c r="B65">
        <v>2</v>
      </c>
    </row>
    <row r="66" spans="1:2" x14ac:dyDescent="0.35">
      <c r="A66">
        <v>22014</v>
      </c>
      <c r="B66">
        <v>2</v>
      </c>
    </row>
    <row r="67" spans="1:2" x14ac:dyDescent="0.35">
      <c r="A67">
        <v>22018</v>
      </c>
      <c r="B67">
        <v>2</v>
      </c>
    </row>
    <row r="68" spans="1:2" x14ac:dyDescent="0.35">
      <c r="A68">
        <v>22046</v>
      </c>
      <c r="B68">
        <v>2</v>
      </c>
    </row>
    <row r="69" spans="1:2" x14ac:dyDescent="0.35">
      <c r="A69">
        <v>22072</v>
      </c>
      <c r="B69">
        <v>2</v>
      </c>
    </row>
    <row r="70" spans="1:2" x14ac:dyDescent="0.35">
      <c r="A70">
        <v>21005</v>
      </c>
      <c r="B70">
        <v>2</v>
      </c>
    </row>
    <row r="71" spans="1:2" x14ac:dyDescent="0.35">
      <c r="A71">
        <v>21009</v>
      </c>
      <c r="B71">
        <v>2</v>
      </c>
    </row>
    <row r="72" spans="1:2" x14ac:dyDescent="0.35">
      <c r="A72">
        <v>21023</v>
      </c>
      <c r="B72">
        <v>2</v>
      </c>
    </row>
    <row r="73" spans="1:2" x14ac:dyDescent="0.35">
      <c r="A73">
        <v>22004</v>
      </c>
      <c r="B73">
        <v>2</v>
      </c>
    </row>
    <row r="74" spans="1:2" x14ac:dyDescent="0.35">
      <c r="A74">
        <v>22013</v>
      </c>
      <c r="B74">
        <v>2</v>
      </c>
    </row>
    <row r="75" spans="1:2" x14ac:dyDescent="0.35">
      <c r="A75">
        <v>22017</v>
      </c>
      <c r="B75">
        <v>2</v>
      </c>
    </row>
    <row r="76" spans="1:2" x14ac:dyDescent="0.35">
      <c r="A76">
        <v>22027</v>
      </c>
      <c r="B76">
        <v>2</v>
      </c>
    </row>
    <row r="77" spans="1:2" x14ac:dyDescent="0.35">
      <c r="A77">
        <v>22039</v>
      </c>
      <c r="B77">
        <v>2</v>
      </c>
    </row>
    <row r="78" spans="1:2" x14ac:dyDescent="0.35">
      <c r="A78">
        <v>22045</v>
      </c>
      <c r="B78">
        <v>2</v>
      </c>
    </row>
    <row r="79" spans="1:2" x14ac:dyDescent="0.35">
      <c r="A79">
        <v>22056</v>
      </c>
      <c r="B79">
        <v>2</v>
      </c>
    </row>
    <row r="80" spans="1:2" x14ac:dyDescent="0.35">
      <c r="A80">
        <v>22062</v>
      </c>
      <c r="B80">
        <v>2</v>
      </c>
    </row>
    <row r="81" spans="1:2" x14ac:dyDescent="0.35">
      <c r="A81">
        <v>22066</v>
      </c>
      <c r="B81">
        <v>2</v>
      </c>
    </row>
    <row r="82" spans="1:2" x14ac:dyDescent="0.35">
      <c r="A82">
        <v>22071</v>
      </c>
      <c r="B82">
        <v>2</v>
      </c>
    </row>
    <row r="83" spans="1:2" x14ac:dyDescent="0.35">
      <c r="A83">
        <v>22075</v>
      </c>
      <c r="B83">
        <v>2</v>
      </c>
    </row>
    <row r="84" spans="1:2" x14ac:dyDescent="0.35">
      <c r="A84">
        <v>22022</v>
      </c>
      <c r="B84">
        <v>2</v>
      </c>
    </row>
    <row r="85" spans="1:2" x14ac:dyDescent="0.35">
      <c r="A85">
        <v>22034</v>
      </c>
      <c r="B85">
        <v>2</v>
      </c>
    </row>
    <row r="86" spans="1:2" x14ac:dyDescent="0.35">
      <c r="A86">
        <v>22050</v>
      </c>
      <c r="B86">
        <v>2</v>
      </c>
    </row>
    <row r="87" spans="1:2" x14ac:dyDescent="0.35">
      <c r="A87">
        <v>22084</v>
      </c>
      <c r="B87">
        <v>2</v>
      </c>
    </row>
    <row r="88" spans="1:2" x14ac:dyDescent="0.35">
      <c r="A88">
        <v>21001</v>
      </c>
      <c r="B88">
        <v>3</v>
      </c>
    </row>
    <row r="89" spans="1:2" x14ac:dyDescent="0.35">
      <c r="A89">
        <v>21010</v>
      </c>
      <c r="B89">
        <v>3</v>
      </c>
    </row>
    <row r="90" spans="1:2" x14ac:dyDescent="0.35">
      <c r="A90">
        <v>21022</v>
      </c>
      <c r="B90">
        <v>3</v>
      </c>
    </row>
    <row r="91" spans="1:2" x14ac:dyDescent="0.35">
      <c r="A91">
        <v>21033</v>
      </c>
      <c r="B91">
        <v>3</v>
      </c>
    </row>
    <row r="92" spans="1:2" x14ac:dyDescent="0.35">
      <c r="A92">
        <v>21041</v>
      </c>
      <c r="B92">
        <v>3</v>
      </c>
    </row>
    <row r="93" spans="1:2" x14ac:dyDescent="0.35">
      <c r="A93">
        <v>21043</v>
      </c>
      <c r="B93">
        <v>3</v>
      </c>
    </row>
    <row r="94" spans="1:2" x14ac:dyDescent="0.35">
      <c r="A94">
        <v>21045</v>
      </c>
      <c r="B94">
        <v>3</v>
      </c>
    </row>
    <row r="95" spans="1:2" x14ac:dyDescent="0.35">
      <c r="A95">
        <v>21055</v>
      </c>
      <c r="B95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workbookViewId="0">
      <selection activeCell="A4" sqref="A4"/>
    </sheetView>
  </sheetViews>
  <sheetFormatPr baseColWidth="10" defaultRowHeight="14.5" x14ac:dyDescent="0.35"/>
  <sheetData>
    <row r="1" spans="1:11" ht="15.5" x14ac:dyDescent="0.35">
      <c r="A1" s="3"/>
      <c r="B1" s="4">
        <v>1</v>
      </c>
      <c r="C1" s="4">
        <v>2</v>
      </c>
      <c r="D1" s="4" t="s">
        <v>3</v>
      </c>
      <c r="E1" s="4" t="s">
        <v>4</v>
      </c>
      <c r="F1" s="4" t="s">
        <v>5</v>
      </c>
      <c r="G1" s="5" t="s">
        <v>6</v>
      </c>
      <c r="H1" s="5" t="s">
        <v>7</v>
      </c>
      <c r="I1" s="6" t="s">
        <v>8</v>
      </c>
      <c r="J1" s="6" t="s">
        <v>9</v>
      </c>
      <c r="K1" s="6" t="s">
        <v>10</v>
      </c>
    </row>
    <row r="2" spans="1:11" x14ac:dyDescent="0.35">
      <c r="A2" t="s">
        <v>138</v>
      </c>
      <c r="B2" s="3">
        <f>COUNTIFS(liste[Genre],B$1,liste[Groupe],$A2)</f>
        <v>0</v>
      </c>
      <c r="C2" s="3">
        <f>COUNTIFS(liste[Genre],C$1,liste[Groupe],$A2)</f>
        <v>0</v>
      </c>
      <c r="D2" s="7" t="e">
        <f t="array" ref="D2">MEDIAN(IF(liste[Groupe]=A2,liste[Moyenne BAC]))</f>
        <v>#NUM!</v>
      </c>
      <c r="E2" s="3">
        <f>COUNTIFS(liste[Série],E$1,liste[Groupe],$A2)</f>
        <v>0</v>
      </c>
      <c r="F2" s="3">
        <f>COUNTIFS(liste[Série],F$1,liste[Groupe],$A2)</f>
        <v>0</v>
      </c>
      <c r="G2" s="3">
        <f>COUNTIFS(liste[Série],G$1,liste[Groupe],$A2)</f>
        <v>0</v>
      </c>
      <c r="H2" s="3">
        <f>COUNTIFS(liste[Série],H$1,liste[Groupe],$A2)</f>
        <v>0</v>
      </c>
      <c r="I2" s="3">
        <f>COUNTIFS(liste[Série],I$1,liste[Groupe],$A2)</f>
        <v>0</v>
      </c>
      <c r="J2" s="3">
        <f>COUNTIFS(liste[Série],J$1,liste[Groupe],$A2)</f>
        <v>0</v>
      </c>
      <c r="K2" s="3">
        <f>COUNTIFS(liste[Série],K$1,liste[Groupe],$A2)</f>
        <v>0</v>
      </c>
    </row>
    <row r="3" spans="1:11" x14ac:dyDescent="0.35">
      <c r="A3" t="s">
        <v>139</v>
      </c>
      <c r="B3" s="3">
        <f>COUNTIFS(liste[Genre],B$1,liste[Groupe],$A3)</f>
        <v>0</v>
      </c>
      <c r="C3" s="3">
        <f>COUNTIFS(liste[Genre],C$1,liste[Groupe],$A3)</f>
        <v>0</v>
      </c>
      <c r="D3" s="7" t="e">
        <f t="array" ref="D3">MEDIAN(IF(liste[Groupe]=A3,liste[Moyenne BAC]))</f>
        <v>#NUM!</v>
      </c>
      <c r="E3" s="3">
        <f>COUNTIFS(liste[Série],E$1,liste[Groupe],$A3)</f>
        <v>0</v>
      </c>
      <c r="F3" s="3">
        <f>COUNTIFS(liste[Série],F$1,liste[Groupe],$A3)</f>
        <v>0</v>
      </c>
      <c r="G3" s="3">
        <f>COUNTIFS(liste[Série],G$1,liste[Groupe],$A3)</f>
        <v>0</v>
      </c>
      <c r="H3" s="3">
        <f>COUNTIFS(liste[Série],H$1,liste[Groupe],$A3)</f>
        <v>0</v>
      </c>
      <c r="I3" s="3">
        <f>COUNTIFS(liste[Série],I$1,liste[Groupe],$A3)</f>
        <v>0</v>
      </c>
      <c r="J3" s="3">
        <f>COUNTIFS(liste[Série],J$1,liste[Groupe],$A3)</f>
        <v>0</v>
      </c>
      <c r="K3" s="3">
        <f>COUNTIFS(liste[Série],K$1,liste[Groupe],$A3)</f>
        <v>0</v>
      </c>
    </row>
    <row r="4" spans="1:11" x14ac:dyDescent="0.35">
      <c r="A4" t="s">
        <v>140</v>
      </c>
      <c r="B4" s="3">
        <f>COUNTIFS(liste[Genre],B$1,liste[Groupe],$A4)</f>
        <v>0</v>
      </c>
      <c r="C4" s="3">
        <f>COUNTIFS(liste[Genre],C$1,liste[Groupe],$A4)</f>
        <v>0</v>
      </c>
      <c r="D4" s="7" t="e">
        <f t="array" ref="D4">MEDIAN(IF(liste[Groupe]=A4,liste[Moyenne BAC]))</f>
        <v>#NUM!</v>
      </c>
      <c r="E4" s="3">
        <f>COUNTIFS(liste[Série],E$1,liste[Groupe],$A4)</f>
        <v>0</v>
      </c>
      <c r="F4" s="3">
        <f>COUNTIFS(liste[Série],F$1,liste[Groupe],$A4)</f>
        <v>0</v>
      </c>
      <c r="G4" s="3">
        <f>COUNTIFS(liste[Série],G$1,liste[Groupe],$A4)</f>
        <v>0</v>
      </c>
      <c r="H4" s="3">
        <f>COUNTIFS(liste[Série],H$1,liste[Groupe],$A4)</f>
        <v>0</v>
      </c>
      <c r="I4" s="3">
        <f>COUNTIFS(liste[Série],I$1,liste[Groupe],$A4)</f>
        <v>0</v>
      </c>
      <c r="J4" s="3">
        <f>COUNTIFS(liste[Série],J$1,liste[Groupe],$A4)</f>
        <v>0</v>
      </c>
      <c r="K4" s="3">
        <f>COUNTIFS(liste[Série],K$1,liste[Groupe],$A4)</f>
        <v>0</v>
      </c>
    </row>
    <row r="5" spans="1:11" ht="15.5" x14ac:dyDescent="0.35">
      <c r="A5" s="4">
        <v>203</v>
      </c>
      <c r="B5" s="3">
        <f>COUNTIFS(liste[Genre],B$1,liste[Groupe],$A5)</f>
        <v>30</v>
      </c>
      <c r="C5" s="3">
        <f>COUNTIFS(liste[Genre],C$1,liste[Groupe],$A5)</f>
        <v>8</v>
      </c>
      <c r="D5" s="7">
        <f t="array" ref="D5">MEDIAN(IF(liste[Groupe]=A5,liste[Moyenne BAC]))</f>
        <v>11.935</v>
      </c>
      <c r="E5" s="3">
        <f>COUNTIFS(liste[Série],E$1,liste[Groupe],$A5)</f>
        <v>4</v>
      </c>
      <c r="F5" s="3">
        <f>COUNTIFS(liste[Série],F$1,liste[Groupe],$A5)</f>
        <v>23</v>
      </c>
      <c r="G5" s="3">
        <f>COUNTIFS(liste[Série],G$1,liste[Groupe],$A5)</f>
        <v>1</v>
      </c>
      <c r="H5" s="3">
        <f>COUNTIFS(liste[Série],H$1,liste[Groupe],$A5)</f>
        <v>0</v>
      </c>
      <c r="I5" s="3">
        <f>COUNTIFS(liste[Série],I$1,liste[Groupe],$A5)</f>
        <v>3</v>
      </c>
      <c r="J5" s="3">
        <f>COUNTIFS(liste[Série],J$1,liste[Groupe],$A5)</f>
        <v>2</v>
      </c>
      <c r="K5" s="3">
        <f>COUNTIFS(liste[Série],K$1,liste[Groupe],$A5)</f>
        <v>1</v>
      </c>
    </row>
    <row r="6" spans="1:11" ht="15.5" x14ac:dyDescent="0.35">
      <c r="A6" s="4" t="s">
        <v>11</v>
      </c>
      <c r="B6" s="3">
        <f>COUNTIFS(liste[Genre],B$1,liste[Groupe],$A6)</f>
        <v>0</v>
      </c>
      <c r="C6" s="3">
        <f>COUNTIFS(liste[Genre],C$1,liste[Groupe],$A6)</f>
        <v>0</v>
      </c>
      <c r="D6" s="7" t="e">
        <f t="array" ref="D6">MEDIAN(IF(liste[Groupe]=A6,liste[Moyenne BAC]))</f>
        <v>#NUM!</v>
      </c>
      <c r="E6" s="3">
        <f>COUNTIFS(liste[Série],E$1,liste[Groupe],$A6)</f>
        <v>0</v>
      </c>
      <c r="F6" s="3">
        <f>COUNTIFS(liste[Série],F$1,liste[Groupe],$A6)</f>
        <v>0</v>
      </c>
      <c r="G6" s="3">
        <f>COUNTIFS(liste[Série],G$1,liste[Groupe],$A6)</f>
        <v>0</v>
      </c>
      <c r="H6" s="3">
        <f>COUNTIFS(liste[Série],H$1,liste[Groupe],$A6)</f>
        <v>0</v>
      </c>
      <c r="I6" s="3">
        <f>COUNTIFS(liste[Série],I$1,liste[Groupe],$A6)</f>
        <v>0</v>
      </c>
      <c r="J6" s="3">
        <f>COUNTIFS(liste[Série],J$1,liste[Groupe],$A6)</f>
        <v>0</v>
      </c>
      <c r="K6" s="3">
        <f>COUNTIFS(liste[Série],K$1,liste[Groupe],$A6)</f>
        <v>0</v>
      </c>
    </row>
    <row r="7" spans="1:11" ht="15.5" x14ac:dyDescent="0.35">
      <c r="A7" s="4" t="s">
        <v>12</v>
      </c>
      <c r="B7" s="3">
        <f>COUNTIFS(liste[Genre],B$1,liste[Groupe],$A7)</f>
        <v>0</v>
      </c>
      <c r="C7" s="3">
        <f>COUNTIFS(liste[Genre],C$1,liste[Groupe],$A7)</f>
        <v>0</v>
      </c>
      <c r="D7" s="7" t="e">
        <f t="array" ref="D7">MEDIAN(IF(liste[Groupe]=A7,liste[Moyenne BAC]))</f>
        <v>#NUM!</v>
      </c>
      <c r="E7" s="3">
        <f>COUNTIFS(liste[Série],E$1,liste[Groupe],$A7)</f>
        <v>0</v>
      </c>
      <c r="F7" s="3">
        <f>COUNTIFS(liste[Série],F$1,liste[Groupe],$A7)</f>
        <v>0</v>
      </c>
      <c r="G7" s="3">
        <f>COUNTIFS(liste[Série],G$1,liste[Groupe],$A7)</f>
        <v>0</v>
      </c>
      <c r="H7" s="3">
        <f>COUNTIFS(liste[Série],H$1,liste[Groupe],$A7)</f>
        <v>0</v>
      </c>
      <c r="I7" s="3">
        <f>COUNTIFS(liste[Série],I$1,liste[Groupe],$A7)</f>
        <v>0</v>
      </c>
      <c r="J7" s="3">
        <f>COUNTIFS(liste[Série],J$1,liste[Groupe],$A7)</f>
        <v>0</v>
      </c>
      <c r="K7" s="3">
        <f>COUNTIFS(liste[Série],K$1,liste[Groupe],$A7)</f>
        <v>0</v>
      </c>
    </row>
    <row r="8" spans="1:11" x14ac:dyDescent="0.35">
      <c r="A8" s="8" t="s">
        <v>13</v>
      </c>
      <c r="B8" s="9" t="s">
        <v>14</v>
      </c>
      <c r="C8" s="9" t="s">
        <v>15</v>
      </c>
      <c r="D8" s="9" t="s">
        <v>16</v>
      </c>
      <c r="E8" s="9" t="s">
        <v>17</v>
      </c>
      <c r="F8" s="9" t="s">
        <v>18</v>
      </c>
      <c r="G8" s="9" t="s">
        <v>19</v>
      </c>
      <c r="H8" s="9" t="s">
        <v>20</v>
      </c>
    </row>
    <row r="9" spans="1:11" x14ac:dyDescent="0.35">
      <c r="A9" s="10">
        <v>1</v>
      </c>
      <c r="B9">
        <v>21058</v>
      </c>
      <c r="C9" s="11" t="s">
        <v>21</v>
      </c>
      <c r="D9" s="12">
        <v>36923</v>
      </c>
      <c r="E9" s="13">
        <v>10</v>
      </c>
      <c r="F9" s="3" t="s">
        <v>6</v>
      </c>
      <c r="G9">
        <v>2</v>
      </c>
      <c r="H9" t="s">
        <v>138</v>
      </c>
    </row>
    <row r="10" spans="1:11" x14ac:dyDescent="0.35">
      <c r="A10" s="10">
        <v>2</v>
      </c>
      <c r="B10">
        <v>21071</v>
      </c>
      <c r="C10" s="11" t="s">
        <v>22</v>
      </c>
      <c r="D10" s="12">
        <v>38631</v>
      </c>
      <c r="E10" s="13">
        <v>11.5</v>
      </c>
      <c r="F10" s="3" t="s">
        <v>5</v>
      </c>
      <c r="G10">
        <v>2</v>
      </c>
      <c r="H10" t="s">
        <v>139</v>
      </c>
      <c r="K10" t="s">
        <v>140</v>
      </c>
    </row>
    <row r="11" spans="1:11" x14ac:dyDescent="0.35">
      <c r="A11" s="10">
        <v>3</v>
      </c>
      <c r="B11">
        <v>22003</v>
      </c>
      <c r="C11" s="11" t="s">
        <v>23</v>
      </c>
      <c r="D11" s="12">
        <v>37987</v>
      </c>
      <c r="E11" s="13">
        <v>12.55</v>
      </c>
      <c r="F11" s="3" t="s">
        <v>5</v>
      </c>
      <c r="G11">
        <v>2</v>
      </c>
      <c r="H11" t="s">
        <v>138</v>
      </c>
    </row>
    <row r="12" spans="1:11" x14ac:dyDescent="0.35">
      <c r="A12" s="10">
        <v>4</v>
      </c>
      <c r="B12">
        <v>22011</v>
      </c>
      <c r="C12" s="11" t="s">
        <v>24</v>
      </c>
      <c r="D12" s="12">
        <v>37992</v>
      </c>
      <c r="E12" s="13">
        <v>12.55</v>
      </c>
      <c r="F12" s="3" t="s">
        <v>5</v>
      </c>
      <c r="G12">
        <v>2</v>
      </c>
      <c r="H12" t="s">
        <v>138</v>
      </c>
    </row>
    <row r="13" spans="1:11" x14ac:dyDescent="0.35">
      <c r="A13" s="10">
        <v>5</v>
      </c>
      <c r="B13">
        <v>22016</v>
      </c>
      <c r="C13" s="11" t="s">
        <v>25</v>
      </c>
      <c r="D13" s="12">
        <v>37782</v>
      </c>
      <c r="E13" s="13">
        <v>12.57</v>
      </c>
      <c r="F13" s="3" t="s">
        <v>5</v>
      </c>
      <c r="G13">
        <v>2</v>
      </c>
      <c r="H13" t="s">
        <v>138</v>
      </c>
    </row>
    <row r="14" spans="1:11" x14ac:dyDescent="0.35">
      <c r="A14" s="10">
        <v>6</v>
      </c>
      <c r="B14">
        <v>22020</v>
      </c>
      <c r="C14" s="11" t="s">
        <v>26</v>
      </c>
      <c r="D14" s="12">
        <v>38034</v>
      </c>
      <c r="E14" s="13">
        <v>10</v>
      </c>
      <c r="F14" s="3" t="s">
        <v>7</v>
      </c>
      <c r="G14">
        <v>2</v>
      </c>
      <c r="H14" t="s">
        <v>138</v>
      </c>
    </row>
    <row r="15" spans="1:11" x14ac:dyDescent="0.35">
      <c r="A15" s="10">
        <v>7</v>
      </c>
      <c r="B15">
        <v>22026</v>
      </c>
      <c r="C15" s="11" t="s">
        <v>27</v>
      </c>
      <c r="D15" s="12">
        <v>37615</v>
      </c>
      <c r="E15" s="13">
        <v>13.65</v>
      </c>
      <c r="F15" s="3" t="s">
        <v>5</v>
      </c>
      <c r="G15">
        <v>2</v>
      </c>
      <c r="H15" t="s">
        <v>138</v>
      </c>
    </row>
    <row r="16" spans="1:11" x14ac:dyDescent="0.35">
      <c r="A16" s="10">
        <v>8</v>
      </c>
      <c r="B16">
        <v>22033</v>
      </c>
      <c r="C16" s="11" t="s">
        <v>28</v>
      </c>
      <c r="D16" s="12">
        <v>38266</v>
      </c>
      <c r="E16" s="13">
        <v>12.83</v>
      </c>
      <c r="F16" s="3" t="s">
        <v>5</v>
      </c>
      <c r="G16">
        <v>2</v>
      </c>
      <c r="H16" t="s">
        <v>138</v>
      </c>
    </row>
    <row r="17" spans="1:8" x14ac:dyDescent="0.35">
      <c r="A17" s="10">
        <v>9</v>
      </c>
      <c r="B17">
        <v>22043</v>
      </c>
      <c r="C17" s="11" t="s">
        <v>29</v>
      </c>
      <c r="D17" s="12">
        <v>37974</v>
      </c>
      <c r="E17" s="13">
        <v>11.37</v>
      </c>
      <c r="F17" s="3" t="s">
        <v>4</v>
      </c>
      <c r="G17">
        <v>2</v>
      </c>
      <c r="H17" t="s">
        <v>138</v>
      </c>
    </row>
    <row r="18" spans="1:8" x14ac:dyDescent="0.35">
      <c r="A18" s="10">
        <v>10</v>
      </c>
      <c r="B18">
        <v>22048</v>
      </c>
      <c r="C18" s="11" t="s">
        <v>30</v>
      </c>
      <c r="D18" s="12">
        <v>37742</v>
      </c>
      <c r="E18" s="13">
        <v>11.23</v>
      </c>
      <c r="F18" s="3" t="s">
        <v>4</v>
      </c>
      <c r="G18">
        <v>2</v>
      </c>
      <c r="H18" t="s">
        <v>138</v>
      </c>
    </row>
    <row r="19" spans="1:8" x14ac:dyDescent="0.35">
      <c r="A19" s="10">
        <v>11</v>
      </c>
      <c r="B19">
        <v>22061</v>
      </c>
      <c r="C19" s="11" t="s">
        <v>31</v>
      </c>
      <c r="D19" s="12">
        <v>37165</v>
      </c>
      <c r="E19" s="13">
        <v>10.52</v>
      </c>
      <c r="F19" s="3" t="s">
        <v>7</v>
      </c>
      <c r="G19">
        <v>2</v>
      </c>
      <c r="H19" t="s">
        <v>138</v>
      </c>
    </row>
    <row r="20" spans="1:8" x14ac:dyDescent="0.35">
      <c r="A20" s="10">
        <v>12</v>
      </c>
      <c r="B20">
        <v>22065</v>
      </c>
      <c r="C20" s="11" t="s">
        <v>32</v>
      </c>
      <c r="D20" s="12">
        <v>37121</v>
      </c>
      <c r="E20" s="13">
        <v>10.35</v>
      </c>
      <c r="F20" s="3" t="s">
        <v>6</v>
      </c>
      <c r="G20">
        <v>2</v>
      </c>
      <c r="H20" t="s">
        <v>138</v>
      </c>
    </row>
    <row r="21" spans="1:8" x14ac:dyDescent="0.35">
      <c r="A21" s="10">
        <v>13</v>
      </c>
      <c r="B21">
        <v>22069</v>
      </c>
      <c r="C21" s="11" t="s">
        <v>33</v>
      </c>
      <c r="D21" s="12">
        <v>37451</v>
      </c>
      <c r="E21" s="13">
        <v>11.76</v>
      </c>
      <c r="F21" s="3" t="s">
        <v>5</v>
      </c>
      <c r="G21">
        <v>2</v>
      </c>
      <c r="H21" t="s">
        <v>138</v>
      </c>
    </row>
    <row r="22" spans="1:8" x14ac:dyDescent="0.35">
      <c r="A22" s="10">
        <v>14</v>
      </c>
      <c r="B22">
        <v>22074</v>
      </c>
      <c r="C22" s="11" t="s">
        <v>34</v>
      </c>
      <c r="D22" s="12">
        <v>38066</v>
      </c>
      <c r="E22" s="13">
        <v>10</v>
      </c>
      <c r="F22" s="3" t="s">
        <v>6</v>
      </c>
      <c r="G22">
        <v>2</v>
      </c>
      <c r="H22" t="s">
        <v>138</v>
      </c>
    </row>
    <row r="23" spans="1:8" x14ac:dyDescent="0.35">
      <c r="B23">
        <v>22083</v>
      </c>
      <c r="G23">
        <v>2</v>
      </c>
      <c r="H23" t="s">
        <v>138</v>
      </c>
    </row>
    <row r="24" spans="1:8" x14ac:dyDescent="0.35">
      <c r="B24">
        <v>22087</v>
      </c>
      <c r="G24">
        <v>2</v>
      </c>
      <c r="H24" t="s">
        <v>138</v>
      </c>
    </row>
    <row r="25" spans="1:8" x14ac:dyDescent="0.35">
      <c r="B25">
        <v>21007</v>
      </c>
      <c r="G25">
        <v>2</v>
      </c>
      <c r="H25" t="s">
        <v>138</v>
      </c>
    </row>
    <row r="26" spans="1:8" x14ac:dyDescent="0.35">
      <c r="B26">
        <v>21052</v>
      </c>
      <c r="G26">
        <v>2</v>
      </c>
      <c r="H26" t="s">
        <v>138</v>
      </c>
    </row>
    <row r="27" spans="1:8" x14ac:dyDescent="0.35">
      <c r="B27">
        <v>21070</v>
      </c>
      <c r="G27">
        <v>2</v>
      </c>
      <c r="H27" t="s">
        <v>138</v>
      </c>
    </row>
    <row r="28" spans="1:8" x14ac:dyDescent="0.35">
      <c r="B28">
        <v>22010</v>
      </c>
      <c r="G28">
        <v>2</v>
      </c>
      <c r="H28" t="s">
        <v>138</v>
      </c>
    </row>
    <row r="29" spans="1:8" x14ac:dyDescent="0.35">
      <c r="B29">
        <v>22030</v>
      </c>
      <c r="G29">
        <v>2</v>
      </c>
      <c r="H29" t="s">
        <v>138</v>
      </c>
    </row>
    <row r="30" spans="1:8" x14ac:dyDescent="0.35">
      <c r="B30">
        <v>22064</v>
      </c>
      <c r="G30">
        <v>2</v>
      </c>
      <c r="H30" t="s">
        <v>138</v>
      </c>
    </row>
    <row r="31" spans="1:8" x14ac:dyDescent="0.35">
      <c r="B31">
        <v>22068</v>
      </c>
      <c r="G31">
        <v>2</v>
      </c>
      <c r="H31" t="s">
        <v>138</v>
      </c>
    </row>
    <row r="32" spans="1:8" x14ac:dyDescent="0.35">
      <c r="B32">
        <v>21006</v>
      </c>
      <c r="G32">
        <v>2</v>
      </c>
      <c r="H32" t="s">
        <v>138</v>
      </c>
    </row>
    <row r="33" spans="2:8" x14ac:dyDescent="0.35">
      <c r="B33">
        <v>21039</v>
      </c>
      <c r="G33">
        <v>2</v>
      </c>
      <c r="H33" t="s">
        <v>138</v>
      </c>
    </row>
    <row r="34" spans="2:8" x14ac:dyDescent="0.35">
      <c r="B34">
        <v>22005</v>
      </c>
      <c r="G34">
        <v>2</v>
      </c>
      <c r="H34" t="s">
        <v>138</v>
      </c>
    </row>
    <row r="35" spans="2:8" x14ac:dyDescent="0.35">
      <c r="B35">
        <v>22024</v>
      </c>
      <c r="G35">
        <v>2</v>
      </c>
      <c r="H35" t="s">
        <v>138</v>
      </c>
    </row>
    <row r="36" spans="2:8" x14ac:dyDescent="0.35">
      <c r="B36">
        <v>22028</v>
      </c>
      <c r="G36">
        <v>2</v>
      </c>
      <c r="H36" t="s">
        <v>138</v>
      </c>
    </row>
    <row r="37" spans="2:8" x14ac:dyDescent="0.35">
      <c r="B37">
        <v>22035</v>
      </c>
      <c r="G37">
        <v>2</v>
      </c>
      <c r="H37" t="s">
        <v>138</v>
      </c>
    </row>
    <row r="38" spans="2:8" x14ac:dyDescent="0.35">
      <c r="B38">
        <v>22040</v>
      </c>
      <c r="G38">
        <v>2</v>
      </c>
      <c r="H38" t="s">
        <v>138</v>
      </c>
    </row>
    <row r="39" spans="2:8" x14ac:dyDescent="0.35">
      <c r="B39">
        <v>22051</v>
      </c>
      <c r="G39">
        <v>2</v>
      </c>
      <c r="H39" t="s">
        <v>138</v>
      </c>
    </row>
    <row r="40" spans="2:8" x14ac:dyDescent="0.35">
      <c r="B40">
        <v>22058</v>
      </c>
      <c r="G40">
        <v>2</v>
      </c>
      <c r="H40" t="s">
        <v>138</v>
      </c>
    </row>
    <row r="41" spans="2:8" x14ac:dyDescent="0.35">
      <c r="B41">
        <v>22063</v>
      </c>
      <c r="G41">
        <v>2</v>
      </c>
      <c r="H41" t="s">
        <v>139</v>
      </c>
    </row>
    <row r="42" spans="2:8" x14ac:dyDescent="0.35">
      <c r="B42">
        <v>22067</v>
      </c>
      <c r="G42">
        <v>2</v>
      </c>
      <c r="H42" t="s">
        <v>139</v>
      </c>
    </row>
    <row r="43" spans="2:8" x14ac:dyDescent="0.35">
      <c r="B43">
        <v>22077</v>
      </c>
      <c r="G43">
        <v>2</v>
      </c>
      <c r="H43" t="s">
        <v>139</v>
      </c>
    </row>
    <row r="44" spans="2:8" x14ac:dyDescent="0.35">
      <c r="B44">
        <v>22085</v>
      </c>
      <c r="G44">
        <v>2</v>
      </c>
      <c r="H44" t="s">
        <v>139</v>
      </c>
    </row>
    <row r="45" spans="2:8" x14ac:dyDescent="0.35">
      <c r="B45">
        <v>21036</v>
      </c>
      <c r="G45">
        <v>2</v>
      </c>
      <c r="H45" t="s">
        <v>139</v>
      </c>
    </row>
    <row r="46" spans="2:8" x14ac:dyDescent="0.35">
      <c r="B46">
        <v>22038</v>
      </c>
      <c r="G46">
        <v>2</v>
      </c>
      <c r="H46" t="s">
        <v>139</v>
      </c>
    </row>
    <row r="47" spans="2:8" x14ac:dyDescent="0.35">
      <c r="B47">
        <v>22055</v>
      </c>
      <c r="G47">
        <v>2</v>
      </c>
      <c r="H47" t="s">
        <v>139</v>
      </c>
    </row>
    <row r="48" spans="2:8" x14ac:dyDescent="0.35">
      <c r="B48">
        <v>21026</v>
      </c>
      <c r="G48">
        <v>2</v>
      </c>
      <c r="H48" t="s">
        <v>139</v>
      </c>
    </row>
    <row r="49" spans="2:8" x14ac:dyDescent="0.35">
      <c r="B49">
        <v>21034</v>
      </c>
      <c r="G49">
        <v>2</v>
      </c>
      <c r="H49" t="s">
        <v>139</v>
      </c>
    </row>
    <row r="50" spans="2:8" x14ac:dyDescent="0.35">
      <c r="B50">
        <v>21044</v>
      </c>
      <c r="G50">
        <v>2</v>
      </c>
      <c r="H50" t="s">
        <v>139</v>
      </c>
    </row>
    <row r="51" spans="2:8" x14ac:dyDescent="0.35">
      <c r="B51">
        <v>21048</v>
      </c>
      <c r="G51">
        <v>2</v>
      </c>
      <c r="H51" t="s">
        <v>139</v>
      </c>
    </row>
    <row r="52" spans="2:8" x14ac:dyDescent="0.35">
      <c r="B52">
        <v>22002</v>
      </c>
      <c r="G52">
        <v>2</v>
      </c>
      <c r="H52" t="s">
        <v>139</v>
      </c>
    </row>
    <row r="53" spans="2:8" x14ac:dyDescent="0.35">
      <c r="B53">
        <v>22015</v>
      </c>
      <c r="G53">
        <v>2</v>
      </c>
      <c r="H53" t="s">
        <v>139</v>
      </c>
    </row>
    <row r="54" spans="2:8" x14ac:dyDescent="0.35">
      <c r="B54">
        <v>22019</v>
      </c>
      <c r="G54">
        <v>2</v>
      </c>
      <c r="H54" t="s">
        <v>139</v>
      </c>
    </row>
    <row r="55" spans="2:8" x14ac:dyDescent="0.35">
      <c r="B55">
        <v>22025</v>
      </c>
      <c r="G55">
        <v>2</v>
      </c>
      <c r="H55" t="s">
        <v>139</v>
      </c>
    </row>
    <row r="56" spans="2:8" x14ac:dyDescent="0.35">
      <c r="B56">
        <v>22037</v>
      </c>
      <c r="G56">
        <v>2</v>
      </c>
      <c r="H56" t="s">
        <v>139</v>
      </c>
    </row>
    <row r="57" spans="2:8" x14ac:dyDescent="0.35">
      <c r="B57">
        <v>22041</v>
      </c>
      <c r="G57">
        <v>2</v>
      </c>
      <c r="H57" t="s">
        <v>139</v>
      </c>
    </row>
    <row r="58" spans="2:8" x14ac:dyDescent="0.35">
      <c r="B58">
        <v>22047</v>
      </c>
      <c r="G58">
        <v>2</v>
      </c>
      <c r="H58" t="s">
        <v>139</v>
      </c>
    </row>
    <row r="59" spans="2:8" x14ac:dyDescent="0.35">
      <c r="B59">
        <v>22053</v>
      </c>
      <c r="G59">
        <v>2</v>
      </c>
      <c r="H59" t="s">
        <v>139</v>
      </c>
    </row>
    <row r="60" spans="2:8" x14ac:dyDescent="0.35">
      <c r="B60">
        <v>22059</v>
      </c>
      <c r="G60">
        <v>2</v>
      </c>
      <c r="H60" t="s">
        <v>139</v>
      </c>
    </row>
    <row r="61" spans="2:8" x14ac:dyDescent="0.35">
      <c r="B61">
        <v>22073</v>
      </c>
      <c r="G61">
        <v>2</v>
      </c>
      <c r="H61" t="s">
        <v>139</v>
      </c>
    </row>
    <row r="62" spans="2:8" x14ac:dyDescent="0.35">
      <c r="B62">
        <v>22082</v>
      </c>
      <c r="G62">
        <v>2</v>
      </c>
      <c r="H62" t="s">
        <v>139</v>
      </c>
    </row>
    <row r="63" spans="2:8" x14ac:dyDescent="0.35">
      <c r="B63">
        <v>22086</v>
      </c>
      <c r="G63">
        <v>2</v>
      </c>
      <c r="H63" t="s">
        <v>139</v>
      </c>
    </row>
    <row r="64" spans="2:8" x14ac:dyDescent="0.35">
      <c r="B64">
        <v>21002</v>
      </c>
      <c r="G64">
        <v>2</v>
      </c>
      <c r="H64" t="s">
        <v>139</v>
      </c>
    </row>
    <row r="65" spans="2:8" x14ac:dyDescent="0.35">
      <c r="B65">
        <v>22014</v>
      </c>
      <c r="G65">
        <v>2</v>
      </c>
      <c r="H65" t="s">
        <v>139</v>
      </c>
    </row>
    <row r="66" spans="2:8" x14ac:dyDescent="0.35">
      <c r="B66">
        <v>22018</v>
      </c>
      <c r="G66">
        <v>2</v>
      </c>
      <c r="H66" t="s">
        <v>139</v>
      </c>
    </row>
    <row r="67" spans="2:8" x14ac:dyDescent="0.35">
      <c r="B67">
        <v>22046</v>
      </c>
      <c r="G67">
        <v>2</v>
      </c>
      <c r="H67" t="s">
        <v>139</v>
      </c>
    </row>
    <row r="68" spans="2:8" x14ac:dyDescent="0.35">
      <c r="B68">
        <v>22072</v>
      </c>
      <c r="G68">
        <v>2</v>
      </c>
      <c r="H68" t="s">
        <v>139</v>
      </c>
    </row>
    <row r="69" spans="2:8" x14ac:dyDescent="0.35">
      <c r="B69">
        <v>21005</v>
      </c>
      <c r="G69">
        <v>2</v>
      </c>
      <c r="H69" t="s">
        <v>139</v>
      </c>
    </row>
    <row r="70" spans="2:8" x14ac:dyDescent="0.35">
      <c r="B70">
        <v>21009</v>
      </c>
      <c r="G70">
        <v>2</v>
      </c>
      <c r="H70" t="s">
        <v>139</v>
      </c>
    </row>
    <row r="71" spans="2:8" x14ac:dyDescent="0.35">
      <c r="B71">
        <v>21023</v>
      </c>
      <c r="G71">
        <v>2</v>
      </c>
      <c r="H71" t="s">
        <v>139</v>
      </c>
    </row>
    <row r="72" spans="2:8" x14ac:dyDescent="0.35">
      <c r="B72">
        <v>22004</v>
      </c>
      <c r="G72">
        <v>2</v>
      </c>
      <c r="H72" t="s">
        <v>139</v>
      </c>
    </row>
    <row r="73" spans="2:8" x14ac:dyDescent="0.35">
      <c r="B73">
        <v>22013</v>
      </c>
      <c r="G73">
        <v>2</v>
      </c>
      <c r="H73" t="s">
        <v>139</v>
      </c>
    </row>
    <row r="74" spans="2:8" x14ac:dyDescent="0.35">
      <c r="B74">
        <v>22017</v>
      </c>
      <c r="G74">
        <v>2</v>
      </c>
      <c r="H74" t="s">
        <v>139</v>
      </c>
    </row>
    <row r="75" spans="2:8" x14ac:dyDescent="0.35">
      <c r="B75">
        <v>22027</v>
      </c>
      <c r="G75">
        <v>2</v>
      </c>
      <c r="H75" t="s">
        <v>139</v>
      </c>
    </row>
    <row r="76" spans="2:8" x14ac:dyDescent="0.35">
      <c r="B76">
        <v>22039</v>
      </c>
      <c r="G76">
        <v>2</v>
      </c>
      <c r="H76" t="s">
        <v>139</v>
      </c>
    </row>
    <row r="77" spans="2:8" x14ac:dyDescent="0.35">
      <c r="B77">
        <v>22045</v>
      </c>
      <c r="G77">
        <v>2</v>
      </c>
      <c r="H77" t="s">
        <v>139</v>
      </c>
    </row>
    <row r="78" spans="2:8" x14ac:dyDescent="0.35">
      <c r="B78">
        <v>22056</v>
      </c>
      <c r="G78">
        <v>2</v>
      </c>
      <c r="H78" t="s">
        <v>139</v>
      </c>
    </row>
    <row r="79" spans="2:8" x14ac:dyDescent="0.35">
      <c r="B79">
        <v>22062</v>
      </c>
      <c r="G79">
        <v>2</v>
      </c>
      <c r="H79" t="s">
        <v>139</v>
      </c>
    </row>
    <row r="80" spans="2:8" x14ac:dyDescent="0.35">
      <c r="B80">
        <v>22066</v>
      </c>
      <c r="G80">
        <v>2</v>
      </c>
      <c r="H80" t="s">
        <v>139</v>
      </c>
    </row>
    <row r="81" spans="2:8" x14ac:dyDescent="0.35">
      <c r="B81">
        <v>22071</v>
      </c>
      <c r="G81">
        <v>2</v>
      </c>
      <c r="H81" t="s">
        <v>139</v>
      </c>
    </row>
    <row r="82" spans="2:8" x14ac:dyDescent="0.35">
      <c r="B82">
        <v>22075</v>
      </c>
      <c r="G82">
        <v>2</v>
      </c>
      <c r="H82" t="s">
        <v>139</v>
      </c>
    </row>
    <row r="83" spans="2:8" x14ac:dyDescent="0.35">
      <c r="B83">
        <v>22022</v>
      </c>
      <c r="G83">
        <v>2</v>
      </c>
      <c r="H83" t="s">
        <v>139</v>
      </c>
    </row>
    <row r="84" spans="2:8" x14ac:dyDescent="0.35">
      <c r="B84">
        <v>22034</v>
      </c>
      <c r="G84">
        <v>2</v>
      </c>
      <c r="H84" t="s">
        <v>139</v>
      </c>
    </row>
    <row r="85" spans="2:8" x14ac:dyDescent="0.35">
      <c r="B85">
        <v>22050</v>
      </c>
      <c r="G85">
        <v>2</v>
      </c>
      <c r="H85" t="s">
        <v>139</v>
      </c>
    </row>
    <row r="86" spans="2:8" x14ac:dyDescent="0.35">
      <c r="B86">
        <v>22084</v>
      </c>
      <c r="G86">
        <v>2</v>
      </c>
      <c r="H86" t="s">
        <v>139</v>
      </c>
    </row>
    <row r="87" spans="2:8" x14ac:dyDescent="0.35">
      <c r="B87">
        <v>21001</v>
      </c>
      <c r="G87">
        <v>3</v>
      </c>
      <c r="H87" t="s">
        <v>139</v>
      </c>
    </row>
    <row r="88" spans="2:8" x14ac:dyDescent="0.35">
      <c r="B88">
        <v>21010</v>
      </c>
      <c r="G88">
        <v>3</v>
      </c>
      <c r="H88" t="s">
        <v>139</v>
      </c>
    </row>
    <row r="89" spans="2:8" x14ac:dyDescent="0.35">
      <c r="B89">
        <v>21022</v>
      </c>
      <c r="G89">
        <v>3</v>
      </c>
      <c r="H89" t="s">
        <v>139</v>
      </c>
    </row>
    <row r="90" spans="2:8" x14ac:dyDescent="0.35">
      <c r="B90">
        <v>21033</v>
      </c>
      <c r="G90">
        <v>3</v>
      </c>
      <c r="H90" t="s">
        <v>139</v>
      </c>
    </row>
    <row r="91" spans="2:8" x14ac:dyDescent="0.35">
      <c r="B91">
        <v>21041</v>
      </c>
      <c r="G91">
        <v>3</v>
      </c>
      <c r="H91" t="s">
        <v>139</v>
      </c>
    </row>
    <row r="92" spans="2:8" x14ac:dyDescent="0.35">
      <c r="B92">
        <v>21043</v>
      </c>
      <c r="G92">
        <v>3</v>
      </c>
      <c r="H92" t="s">
        <v>139</v>
      </c>
    </row>
    <row r="93" spans="2:8" x14ac:dyDescent="0.35">
      <c r="B93">
        <v>21045</v>
      </c>
      <c r="G93">
        <v>3</v>
      </c>
      <c r="H93" t="s">
        <v>139</v>
      </c>
    </row>
    <row r="94" spans="2:8" x14ac:dyDescent="0.35">
      <c r="B94">
        <v>21055</v>
      </c>
      <c r="G94">
        <v>3</v>
      </c>
      <c r="H94" t="s">
        <v>139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2"/>
  <sheetViews>
    <sheetView tabSelected="1" workbookViewId="0">
      <selection activeCell="H131" sqref="H131:H133"/>
    </sheetView>
  </sheetViews>
  <sheetFormatPr baseColWidth="10" defaultRowHeight="14.5" x14ac:dyDescent="0.35"/>
  <sheetData>
    <row r="1" spans="1:11" ht="15.5" x14ac:dyDescent="0.35">
      <c r="A1" s="3"/>
      <c r="B1" s="4">
        <v>3</v>
      </c>
      <c r="C1" s="4">
        <v>2</v>
      </c>
      <c r="D1" s="4" t="s">
        <v>3</v>
      </c>
      <c r="E1" s="4" t="s">
        <v>4</v>
      </c>
      <c r="F1" s="4" t="s">
        <v>5</v>
      </c>
      <c r="G1" s="5" t="s">
        <v>6</v>
      </c>
      <c r="H1" s="5" t="s">
        <v>7</v>
      </c>
      <c r="I1" s="6" t="s">
        <v>8</v>
      </c>
      <c r="J1" s="6" t="s">
        <v>9</v>
      </c>
      <c r="K1" s="6" t="s">
        <v>10</v>
      </c>
    </row>
    <row r="2" spans="1:11" x14ac:dyDescent="0.35">
      <c r="A2" s="25" t="s">
        <v>138</v>
      </c>
      <c r="B2" s="3">
        <f>COUNTIFS(liste3[Genre],B$1,liste3[Groupe],$A2)</f>
        <v>42</v>
      </c>
      <c r="C2" s="3">
        <f>COUNTIFS(liste3[Genre],C$1,liste3[Groupe],$A2)</f>
        <v>32</v>
      </c>
      <c r="D2" s="7">
        <f t="array" ref="D2">MEDIAN(IF(liste3[Groupe]=A2,liste3[Moyenne BAC]))</f>
        <v>0</v>
      </c>
      <c r="E2" s="3">
        <f>COUNTIFS(liste3[Série],E$1,liste3[Groupe],$A2)</f>
        <v>14</v>
      </c>
      <c r="F2" s="3">
        <f>COUNTIFS(liste3[Série],F$1,liste3[Groupe],$A2)</f>
        <v>14</v>
      </c>
      <c r="G2" s="3">
        <f>COUNTIFS(liste3[Série],G$1,liste3[Groupe],$A2)</f>
        <v>5</v>
      </c>
      <c r="H2" s="3">
        <f>COUNTIFS(liste3[Série],H$1,liste3[Groupe],$A2)</f>
        <v>2</v>
      </c>
      <c r="I2" s="3">
        <f>COUNTIFS(liste3[Série],I$1,liste3[Groupe],$A2)</f>
        <v>0</v>
      </c>
      <c r="J2" s="3">
        <f>COUNTIFS(liste3[Série],J$1,liste3[Groupe],$A2)</f>
        <v>0</v>
      </c>
      <c r="K2" s="3">
        <f>COUNTIFS(liste3[Série],K$1,liste3[Groupe],$A2)</f>
        <v>0</v>
      </c>
    </row>
    <row r="3" spans="1:11" x14ac:dyDescent="0.35">
      <c r="A3" s="26" t="s">
        <v>139</v>
      </c>
      <c r="B3" s="3">
        <f>COUNTIFS(liste3[Genre],B$1,liste3[Groupe],$A3)</f>
        <v>41</v>
      </c>
      <c r="C3" s="3">
        <f>COUNTIFS(liste3[Genre],C$1,liste3[Groupe],$A3)</f>
        <v>32</v>
      </c>
      <c r="D3" s="7">
        <f t="array" ref="D3">MEDIAN(IF(liste3[Groupe]=A3,liste3[Moyenne BAC]))</f>
        <v>0</v>
      </c>
      <c r="E3" s="3">
        <f>COUNTIFS(liste3[Série],E$1,liste3[Groupe],$A3)</f>
        <v>4</v>
      </c>
      <c r="F3" s="3">
        <f>COUNTIFS(liste3[Série],F$1,liste3[Groupe],$A3)</f>
        <v>30</v>
      </c>
      <c r="G3" s="3">
        <f>COUNTIFS(liste3[Série],G$1,liste3[Groupe],$A3)</f>
        <v>0</v>
      </c>
      <c r="H3" s="3">
        <f>COUNTIFS(liste3[Série],H$1,liste3[Groupe],$A3)</f>
        <v>0</v>
      </c>
      <c r="I3" s="3">
        <f>COUNTIFS(liste3[Série],I$1,liste3[Groupe],$A3)</f>
        <v>0</v>
      </c>
      <c r="J3" s="3">
        <f>COUNTIFS(liste3[Série],J$1,liste3[Groupe],$A3)</f>
        <v>0</v>
      </c>
      <c r="K3" s="3">
        <f>COUNTIFS(liste3[Série],K$1,liste3[Groupe],$A3)</f>
        <v>0</v>
      </c>
    </row>
    <row r="4" spans="1:11" ht="15.5" x14ac:dyDescent="0.35">
      <c r="A4" s="4" t="s">
        <v>140</v>
      </c>
      <c r="B4" s="3">
        <f>COUNTIFS(liste3[Genre],B$1,liste3[Groupe],$A4)</f>
        <v>3</v>
      </c>
      <c r="C4" s="3">
        <f>COUNTIFS(liste3[Genre],C$1,liste3[Groupe],$A4)</f>
        <v>14</v>
      </c>
      <c r="D4" s="7">
        <f t="array" ref="D4">MEDIAN(IF(liste3[Groupe]=A4,liste3[Moyenne BAC]))</f>
        <v>12.55</v>
      </c>
      <c r="E4" s="3">
        <f>COUNTIFS(liste3[Série],E$1,liste3[Groupe],$A4)</f>
        <v>1</v>
      </c>
      <c r="F4" s="3">
        <f>COUNTIFS(liste3[Série],F$1,liste3[Groupe],$A4)</f>
        <v>15</v>
      </c>
      <c r="G4" s="3">
        <f>COUNTIFS(liste3[Série],G$1,liste3[Groupe],$A4)</f>
        <v>0</v>
      </c>
      <c r="H4" s="3">
        <f>COUNTIFS(liste3[Série],H$1,liste3[Groupe],$A4)</f>
        <v>1</v>
      </c>
      <c r="I4" s="3">
        <f>COUNTIFS(liste3[Série],I$1,liste3[Groupe],$A4)</f>
        <v>0</v>
      </c>
      <c r="J4" s="3">
        <f>COUNTIFS(liste3[Série],J$1,liste3[Groupe],$A4)</f>
        <v>0</v>
      </c>
      <c r="K4" s="3">
        <f>COUNTIFS(liste3[Série],K$1,liste3[Groupe],$A4)</f>
        <v>0</v>
      </c>
    </row>
    <row r="5" spans="1:11" ht="15.5" x14ac:dyDescent="0.35">
      <c r="A5" s="4">
        <v>203</v>
      </c>
      <c r="B5" s="3">
        <f>COUNTIFS(liste3[Genre],B$1,liste3[Groupe],$A5)</f>
        <v>0</v>
      </c>
      <c r="C5" s="3">
        <f>COUNTIFS(liste3[Genre],C$1,liste3[Groupe],$A5)</f>
        <v>0</v>
      </c>
      <c r="D5" s="7" t="e">
        <f t="array" ref="D5">MEDIAN(IF(liste3[Groupe]=A5,liste3[Moyenne BAC]))</f>
        <v>#NUM!</v>
      </c>
      <c r="E5" s="3">
        <f>COUNTIFS(liste3[Série],E$1,liste3[Groupe],$A5)</f>
        <v>0</v>
      </c>
      <c r="F5" s="3">
        <f>COUNTIFS(liste3[Série],F$1,liste3[Groupe],$A5)</f>
        <v>0</v>
      </c>
      <c r="G5" s="3">
        <f>COUNTIFS(liste3[Série],G$1,liste3[Groupe],$A5)</f>
        <v>0</v>
      </c>
      <c r="H5" s="3">
        <f>COUNTIFS(liste3[Série],H$1,liste3[Groupe],$A5)</f>
        <v>0</v>
      </c>
      <c r="I5" s="3">
        <f>COUNTIFS(liste3[Série],I$1,liste3[Groupe],$A5)</f>
        <v>0</v>
      </c>
      <c r="J5" s="3">
        <f>COUNTIFS(liste3[Série],J$1,liste3[Groupe],$A5)</f>
        <v>0</v>
      </c>
      <c r="K5" s="3">
        <f>COUNTIFS(liste3[Série],K$1,liste3[Groupe],$A5)</f>
        <v>0</v>
      </c>
    </row>
    <row r="6" spans="1:11" ht="15.5" x14ac:dyDescent="0.35">
      <c r="A6" s="4" t="s">
        <v>11</v>
      </c>
      <c r="B6" s="3">
        <f>COUNTIFS(liste3[Genre],B$1,liste3[Groupe],$A6)</f>
        <v>0</v>
      </c>
      <c r="C6" s="3">
        <f>COUNTIFS(liste3[Genre],C$1,liste3[Groupe],$A6)</f>
        <v>0</v>
      </c>
      <c r="D6" s="7" t="e">
        <f t="array" ref="D6">MEDIAN(IF(liste3[Groupe]=A6,liste3[Moyenne BAC]))</f>
        <v>#NUM!</v>
      </c>
      <c r="E6" s="3">
        <f>COUNTIFS(liste3[Série],E$1,liste3[Groupe],$A6)</f>
        <v>0</v>
      </c>
      <c r="F6" s="3">
        <f>COUNTIFS(liste3[Série],F$1,liste3[Groupe],$A6)</f>
        <v>0</v>
      </c>
      <c r="G6" s="3">
        <f>COUNTIFS(liste3[Série],G$1,liste3[Groupe],$A6)</f>
        <v>0</v>
      </c>
      <c r="H6" s="3">
        <f>COUNTIFS(liste3[Série],H$1,liste3[Groupe],$A6)</f>
        <v>0</v>
      </c>
      <c r="I6" s="3">
        <f>COUNTIFS(liste3[Série],I$1,liste3[Groupe],$A6)</f>
        <v>0</v>
      </c>
      <c r="J6" s="3">
        <f>COUNTIFS(liste3[Série],J$1,liste3[Groupe],$A6)</f>
        <v>0</v>
      </c>
      <c r="K6" s="3">
        <f>COUNTIFS(liste3[Série],K$1,liste3[Groupe],$A6)</f>
        <v>0</v>
      </c>
    </row>
    <row r="7" spans="1:11" ht="15.5" x14ac:dyDescent="0.35">
      <c r="A7" s="4" t="s">
        <v>12</v>
      </c>
      <c r="B7" s="3">
        <f>COUNTIFS(liste3[Genre],B$1,liste3[Groupe],$A7)</f>
        <v>0</v>
      </c>
      <c r="C7" s="3">
        <f>COUNTIFS(liste3[Genre],C$1,liste3[Groupe],$A7)</f>
        <v>0</v>
      </c>
      <c r="D7" s="7" t="e">
        <f t="array" ref="D7">MEDIAN(IF(liste3[Groupe]=A7,liste3[Moyenne BAC]))</f>
        <v>#NUM!</v>
      </c>
      <c r="E7" s="3">
        <f>COUNTIFS(liste3[Série],E$1,liste3[Groupe],$A7)</f>
        <v>0</v>
      </c>
      <c r="F7" s="3">
        <f>COUNTIFS(liste3[Série],F$1,liste3[Groupe],$A7)</f>
        <v>0</v>
      </c>
      <c r="G7" s="3">
        <f>COUNTIFS(liste3[Série],G$1,liste3[Groupe],$A7)</f>
        <v>0</v>
      </c>
      <c r="H7" s="3">
        <f>COUNTIFS(liste3[Série],H$1,liste3[Groupe],$A7)</f>
        <v>0</v>
      </c>
      <c r="I7" s="3">
        <f>COUNTIFS(liste3[Série],I$1,liste3[Groupe],$A7)</f>
        <v>0</v>
      </c>
      <c r="J7" s="3">
        <f>COUNTIFS(liste3[Série],J$1,liste3[Groupe],$A7)</f>
        <v>0</v>
      </c>
      <c r="K7" s="3">
        <f>COUNTIFS(liste3[Série],K$1,liste3[Groupe],$A7)</f>
        <v>0</v>
      </c>
    </row>
    <row r="8" spans="1:11" x14ac:dyDescent="0.35">
      <c r="A8" s="8" t="s">
        <v>13</v>
      </c>
      <c r="B8" s="9" t="s">
        <v>14</v>
      </c>
      <c r="C8" s="9" t="s">
        <v>15</v>
      </c>
      <c r="D8" s="9" t="s">
        <v>16</v>
      </c>
      <c r="E8" s="9" t="s">
        <v>17</v>
      </c>
      <c r="F8" s="9" t="s">
        <v>18</v>
      </c>
      <c r="G8" s="9" t="s">
        <v>19</v>
      </c>
      <c r="H8" s="9" t="s">
        <v>20</v>
      </c>
    </row>
    <row r="9" spans="1:11" x14ac:dyDescent="0.35">
      <c r="A9" s="10">
        <v>1</v>
      </c>
      <c r="B9">
        <v>21058</v>
      </c>
      <c r="C9" s="11" t="s">
        <v>21</v>
      </c>
      <c r="D9" s="12">
        <v>36923</v>
      </c>
      <c r="E9" s="13">
        <v>10</v>
      </c>
      <c r="F9" s="3" t="s">
        <v>6</v>
      </c>
      <c r="G9">
        <v>2</v>
      </c>
      <c r="H9" t="s">
        <v>138</v>
      </c>
    </row>
    <row r="10" spans="1:11" x14ac:dyDescent="0.35">
      <c r="A10" s="10">
        <v>2</v>
      </c>
      <c r="B10">
        <v>21071</v>
      </c>
      <c r="C10" s="11" t="s">
        <v>22</v>
      </c>
      <c r="D10" s="12">
        <v>38631</v>
      </c>
      <c r="E10" s="13">
        <v>11.5</v>
      </c>
      <c r="F10" s="3" t="s">
        <v>5</v>
      </c>
      <c r="G10">
        <v>2</v>
      </c>
      <c r="H10" t="s">
        <v>139</v>
      </c>
      <c r="J10" t="s">
        <v>140</v>
      </c>
    </row>
    <row r="11" spans="1:11" x14ac:dyDescent="0.35">
      <c r="A11" s="10">
        <v>3</v>
      </c>
      <c r="B11">
        <v>22003</v>
      </c>
      <c r="C11" s="11" t="s">
        <v>23</v>
      </c>
      <c r="D11" s="12">
        <v>37987</v>
      </c>
      <c r="E11" s="13">
        <v>12.55</v>
      </c>
      <c r="F11" s="3" t="s">
        <v>5</v>
      </c>
      <c r="G11">
        <v>2</v>
      </c>
      <c r="H11" t="s">
        <v>140</v>
      </c>
    </row>
    <row r="12" spans="1:11" x14ac:dyDescent="0.35">
      <c r="A12" s="10">
        <v>4</v>
      </c>
      <c r="B12">
        <v>22011</v>
      </c>
      <c r="C12" s="11" t="s">
        <v>24</v>
      </c>
      <c r="D12" s="12">
        <v>37992</v>
      </c>
      <c r="E12" s="13">
        <v>12.55</v>
      </c>
      <c r="F12" s="3" t="s">
        <v>5</v>
      </c>
      <c r="G12">
        <v>2</v>
      </c>
      <c r="H12" t="s">
        <v>140</v>
      </c>
    </row>
    <row r="13" spans="1:11" x14ac:dyDescent="0.35">
      <c r="A13" s="10">
        <v>5</v>
      </c>
      <c r="B13">
        <v>22016</v>
      </c>
      <c r="C13" s="11" t="s">
        <v>25</v>
      </c>
      <c r="D13" s="12">
        <v>37782</v>
      </c>
      <c r="E13" s="13">
        <v>12.57</v>
      </c>
      <c r="F13" s="3" t="s">
        <v>5</v>
      </c>
      <c r="G13">
        <v>2</v>
      </c>
      <c r="H13" t="s">
        <v>140</v>
      </c>
    </row>
    <row r="14" spans="1:11" x14ac:dyDescent="0.35">
      <c r="A14" s="10">
        <v>6</v>
      </c>
      <c r="B14">
        <v>22020</v>
      </c>
      <c r="C14" s="11" t="s">
        <v>26</v>
      </c>
      <c r="D14" s="12">
        <v>38034</v>
      </c>
      <c r="E14" s="13">
        <v>10</v>
      </c>
      <c r="F14" s="3" t="s">
        <v>7</v>
      </c>
      <c r="G14">
        <v>2</v>
      </c>
      <c r="H14" t="s">
        <v>140</v>
      </c>
    </row>
    <row r="15" spans="1:11" x14ac:dyDescent="0.35">
      <c r="A15" s="10">
        <v>7</v>
      </c>
      <c r="B15">
        <v>22026</v>
      </c>
      <c r="C15" s="11" t="s">
        <v>27</v>
      </c>
      <c r="D15" s="12">
        <v>37615</v>
      </c>
      <c r="E15" s="13">
        <v>13.65</v>
      </c>
      <c r="F15" s="3" t="s">
        <v>5</v>
      </c>
      <c r="G15">
        <v>2</v>
      </c>
      <c r="H15" t="s">
        <v>140</v>
      </c>
    </row>
    <row r="16" spans="1:11" x14ac:dyDescent="0.35">
      <c r="A16" s="10">
        <v>8</v>
      </c>
      <c r="B16">
        <v>22033</v>
      </c>
      <c r="C16" s="11" t="s">
        <v>28</v>
      </c>
      <c r="D16" s="12">
        <v>38266</v>
      </c>
      <c r="E16" s="13">
        <v>12.83</v>
      </c>
      <c r="F16" s="3" t="s">
        <v>5</v>
      </c>
      <c r="G16">
        <v>2</v>
      </c>
      <c r="H16" t="s">
        <v>138</v>
      </c>
    </row>
    <row r="17" spans="1:8" x14ac:dyDescent="0.35">
      <c r="A17" s="10">
        <v>9</v>
      </c>
      <c r="B17">
        <v>22043</v>
      </c>
      <c r="C17" s="11" t="s">
        <v>29</v>
      </c>
      <c r="D17" s="12">
        <v>37974</v>
      </c>
      <c r="E17" s="13">
        <v>11.37</v>
      </c>
      <c r="F17" s="3" t="s">
        <v>4</v>
      </c>
      <c r="G17">
        <v>2</v>
      </c>
      <c r="H17" t="s">
        <v>139</v>
      </c>
    </row>
    <row r="18" spans="1:8" x14ac:dyDescent="0.35">
      <c r="A18" s="10">
        <v>10</v>
      </c>
      <c r="B18">
        <v>22048</v>
      </c>
      <c r="C18" s="11" t="s">
        <v>30</v>
      </c>
      <c r="D18" s="12">
        <v>37742</v>
      </c>
      <c r="E18" s="13">
        <v>11.23</v>
      </c>
      <c r="F18" s="3" t="s">
        <v>4</v>
      </c>
      <c r="G18">
        <v>2</v>
      </c>
      <c r="H18" t="s">
        <v>138</v>
      </c>
    </row>
    <row r="19" spans="1:8" x14ac:dyDescent="0.35">
      <c r="A19" s="10">
        <v>11</v>
      </c>
      <c r="B19">
        <v>22061</v>
      </c>
      <c r="C19" s="11" t="s">
        <v>31</v>
      </c>
      <c r="D19" s="12">
        <v>37165</v>
      </c>
      <c r="E19" s="13">
        <v>10.52</v>
      </c>
      <c r="F19" s="3" t="s">
        <v>7</v>
      </c>
      <c r="G19">
        <v>2</v>
      </c>
      <c r="H19" t="s">
        <v>138</v>
      </c>
    </row>
    <row r="20" spans="1:8" x14ac:dyDescent="0.35">
      <c r="A20" s="10">
        <v>12</v>
      </c>
      <c r="B20">
        <v>22065</v>
      </c>
      <c r="C20" s="11" t="s">
        <v>32</v>
      </c>
      <c r="D20" s="12">
        <v>37121</v>
      </c>
      <c r="E20" s="13">
        <v>10.35</v>
      </c>
      <c r="F20" s="3" t="s">
        <v>6</v>
      </c>
      <c r="G20">
        <v>2</v>
      </c>
      <c r="H20" t="s">
        <v>138</v>
      </c>
    </row>
    <row r="21" spans="1:8" x14ac:dyDescent="0.35">
      <c r="A21" s="10">
        <v>13</v>
      </c>
      <c r="B21">
        <v>22069</v>
      </c>
      <c r="C21" s="11" t="s">
        <v>33</v>
      </c>
      <c r="D21" s="12">
        <v>37451</v>
      </c>
      <c r="E21" s="13">
        <v>11.76</v>
      </c>
      <c r="F21" s="3" t="s">
        <v>5</v>
      </c>
      <c r="G21">
        <v>2</v>
      </c>
      <c r="H21" t="s">
        <v>138</v>
      </c>
    </row>
    <row r="22" spans="1:8" x14ac:dyDescent="0.35">
      <c r="A22" s="10">
        <v>14</v>
      </c>
      <c r="B22">
        <v>22074</v>
      </c>
      <c r="C22" s="11" t="s">
        <v>34</v>
      </c>
      <c r="D22" s="12">
        <v>38066</v>
      </c>
      <c r="E22" s="13">
        <v>10</v>
      </c>
      <c r="F22" s="3" t="s">
        <v>6</v>
      </c>
      <c r="G22">
        <v>2</v>
      </c>
      <c r="H22" t="s">
        <v>138</v>
      </c>
    </row>
    <row r="23" spans="1:8" x14ac:dyDescent="0.35">
      <c r="A23" s="10">
        <v>15</v>
      </c>
      <c r="B23">
        <v>22083</v>
      </c>
      <c r="C23" s="11" t="s">
        <v>35</v>
      </c>
      <c r="D23" s="12">
        <v>38169</v>
      </c>
      <c r="E23" s="13">
        <v>10.14</v>
      </c>
      <c r="F23" s="3" t="s">
        <v>6</v>
      </c>
      <c r="G23">
        <v>2</v>
      </c>
      <c r="H23" t="s">
        <v>138</v>
      </c>
    </row>
    <row r="24" spans="1:8" x14ac:dyDescent="0.35">
      <c r="A24" s="10">
        <v>16</v>
      </c>
      <c r="B24">
        <v>22087</v>
      </c>
      <c r="C24" s="11" t="s">
        <v>36</v>
      </c>
      <c r="D24" s="12">
        <v>37317</v>
      </c>
      <c r="E24" s="13">
        <v>10.09</v>
      </c>
      <c r="F24" s="3" t="s">
        <v>6</v>
      </c>
      <c r="G24">
        <v>2</v>
      </c>
      <c r="H24" t="s">
        <v>138</v>
      </c>
    </row>
    <row r="25" spans="1:8" x14ac:dyDescent="0.35">
      <c r="A25" s="10">
        <v>17</v>
      </c>
      <c r="B25">
        <v>21007</v>
      </c>
      <c r="C25" s="11" t="s">
        <v>37</v>
      </c>
      <c r="D25" s="12">
        <v>37991</v>
      </c>
      <c r="E25" s="13">
        <v>10.029999999999999</v>
      </c>
      <c r="F25" s="3" t="s">
        <v>7</v>
      </c>
      <c r="G25">
        <v>2</v>
      </c>
      <c r="H25" t="s">
        <v>138</v>
      </c>
    </row>
    <row r="26" spans="1:8" x14ac:dyDescent="0.35">
      <c r="A26" s="10">
        <v>18</v>
      </c>
      <c r="B26">
        <v>21052</v>
      </c>
      <c r="C26" s="11" t="s">
        <v>38</v>
      </c>
      <c r="D26" s="12">
        <v>38016</v>
      </c>
      <c r="E26" s="13">
        <v>11.82</v>
      </c>
      <c r="F26" s="3" t="s">
        <v>4</v>
      </c>
      <c r="G26">
        <v>2</v>
      </c>
      <c r="H26" t="s">
        <v>138</v>
      </c>
    </row>
    <row r="27" spans="1:8" x14ac:dyDescent="0.35">
      <c r="A27" s="10">
        <v>19</v>
      </c>
      <c r="B27">
        <v>21070</v>
      </c>
      <c r="C27" s="11" t="s">
        <v>39</v>
      </c>
      <c r="D27" s="12">
        <v>37860</v>
      </c>
      <c r="E27" s="13">
        <v>12.23</v>
      </c>
      <c r="F27" s="3" t="s">
        <v>5</v>
      </c>
      <c r="G27">
        <v>2</v>
      </c>
      <c r="H27" t="s">
        <v>138</v>
      </c>
    </row>
    <row r="28" spans="1:8" x14ac:dyDescent="0.35">
      <c r="A28" s="10">
        <v>20</v>
      </c>
      <c r="B28">
        <v>22010</v>
      </c>
      <c r="C28" s="11" t="s">
        <v>40</v>
      </c>
      <c r="D28" s="12">
        <v>36923</v>
      </c>
      <c r="E28" s="13">
        <v>13.24</v>
      </c>
      <c r="F28" s="3" t="s">
        <v>5</v>
      </c>
      <c r="G28">
        <v>2</v>
      </c>
      <c r="H28" t="s">
        <v>138</v>
      </c>
    </row>
    <row r="29" spans="1:8" x14ac:dyDescent="0.35">
      <c r="A29" s="10">
        <v>21</v>
      </c>
      <c r="B29">
        <v>22030</v>
      </c>
      <c r="C29" s="11" t="s">
        <v>41</v>
      </c>
      <c r="D29" s="12">
        <v>38302</v>
      </c>
      <c r="E29" s="13">
        <v>12.9</v>
      </c>
      <c r="F29" s="3" t="s">
        <v>5</v>
      </c>
      <c r="G29">
        <v>2</v>
      </c>
      <c r="H29" t="s">
        <v>138</v>
      </c>
    </row>
    <row r="30" spans="1:8" x14ac:dyDescent="0.35">
      <c r="A30" s="10">
        <v>22</v>
      </c>
      <c r="B30">
        <v>22064</v>
      </c>
      <c r="C30" s="11" t="s">
        <v>42</v>
      </c>
      <c r="D30" s="12">
        <v>37609</v>
      </c>
      <c r="E30" s="13">
        <v>12.21</v>
      </c>
      <c r="F30" s="3" t="s">
        <v>5</v>
      </c>
      <c r="G30">
        <v>2</v>
      </c>
      <c r="H30" t="s">
        <v>138</v>
      </c>
    </row>
    <row r="31" spans="1:8" x14ac:dyDescent="0.35">
      <c r="A31" s="10">
        <v>23</v>
      </c>
      <c r="B31">
        <v>22068</v>
      </c>
      <c r="C31" s="11" t="s">
        <v>43</v>
      </c>
      <c r="D31" s="12">
        <v>37636</v>
      </c>
      <c r="E31" s="13">
        <v>12.16</v>
      </c>
      <c r="F31" s="3" t="s">
        <v>5</v>
      </c>
      <c r="G31">
        <v>2</v>
      </c>
      <c r="H31" t="s">
        <v>138</v>
      </c>
    </row>
    <row r="32" spans="1:8" x14ac:dyDescent="0.35">
      <c r="A32" s="10">
        <v>24</v>
      </c>
      <c r="B32">
        <v>21006</v>
      </c>
      <c r="C32" s="11" t="s">
        <v>44</v>
      </c>
      <c r="D32" s="12">
        <v>37413</v>
      </c>
      <c r="E32" s="13">
        <v>12.59</v>
      </c>
      <c r="F32" s="3" t="s">
        <v>5</v>
      </c>
      <c r="G32">
        <v>2</v>
      </c>
      <c r="H32" t="s">
        <v>138</v>
      </c>
    </row>
    <row r="33" spans="1:8" x14ac:dyDescent="0.35">
      <c r="A33" s="10">
        <v>25</v>
      </c>
      <c r="B33">
        <v>21039</v>
      </c>
      <c r="C33" s="11" t="s">
        <v>45</v>
      </c>
      <c r="D33" s="12">
        <v>38235</v>
      </c>
      <c r="E33" s="13">
        <v>11.45</v>
      </c>
      <c r="F33" s="3" t="s">
        <v>4</v>
      </c>
      <c r="G33">
        <v>2</v>
      </c>
      <c r="H33" t="s">
        <v>138</v>
      </c>
    </row>
    <row r="34" spans="1:8" x14ac:dyDescent="0.35">
      <c r="A34" s="10">
        <v>26</v>
      </c>
      <c r="B34">
        <v>22005</v>
      </c>
      <c r="C34" s="11" t="s">
        <v>46</v>
      </c>
      <c r="D34" s="12">
        <v>37622</v>
      </c>
      <c r="E34" s="13">
        <v>11.91</v>
      </c>
      <c r="F34" s="3" t="s">
        <v>4</v>
      </c>
      <c r="G34">
        <v>2</v>
      </c>
      <c r="H34" t="s">
        <v>138</v>
      </c>
    </row>
    <row r="35" spans="1:8" x14ac:dyDescent="0.35">
      <c r="A35" s="10">
        <v>27</v>
      </c>
      <c r="B35">
        <v>22024</v>
      </c>
      <c r="C35" s="11" t="s">
        <v>47</v>
      </c>
      <c r="D35" s="12">
        <v>37622</v>
      </c>
      <c r="E35" s="13">
        <v>12.81</v>
      </c>
      <c r="F35" s="3" t="s">
        <v>4</v>
      </c>
      <c r="G35">
        <v>2</v>
      </c>
      <c r="H35" t="s">
        <v>138</v>
      </c>
    </row>
    <row r="36" spans="1:8" x14ac:dyDescent="0.35">
      <c r="A36" s="10">
        <v>28</v>
      </c>
      <c r="B36">
        <v>22028</v>
      </c>
      <c r="C36" s="11" t="s">
        <v>48</v>
      </c>
      <c r="D36" s="12">
        <v>37731</v>
      </c>
      <c r="E36" s="13">
        <v>11.46</v>
      </c>
      <c r="F36" s="3" t="s">
        <v>4</v>
      </c>
      <c r="G36">
        <v>2</v>
      </c>
      <c r="H36" t="s">
        <v>138</v>
      </c>
    </row>
    <row r="37" spans="1:8" x14ac:dyDescent="0.35">
      <c r="A37" s="10">
        <v>29</v>
      </c>
      <c r="B37">
        <v>22035</v>
      </c>
      <c r="C37" s="11" t="s">
        <v>49</v>
      </c>
      <c r="D37" s="12">
        <v>38570</v>
      </c>
      <c r="E37" s="13">
        <v>13.32</v>
      </c>
      <c r="F37" s="3" t="s">
        <v>5</v>
      </c>
      <c r="G37">
        <v>2</v>
      </c>
      <c r="H37" t="s">
        <v>138</v>
      </c>
    </row>
    <row r="38" spans="1:8" x14ac:dyDescent="0.35">
      <c r="A38" s="10">
        <v>30</v>
      </c>
      <c r="B38">
        <v>22040</v>
      </c>
      <c r="C38" s="11" t="s">
        <v>50</v>
      </c>
      <c r="D38" s="12">
        <v>38351</v>
      </c>
      <c r="E38" s="13">
        <v>11.71</v>
      </c>
      <c r="F38" s="3" t="s">
        <v>4</v>
      </c>
      <c r="G38">
        <v>2</v>
      </c>
      <c r="H38" t="s">
        <v>138</v>
      </c>
    </row>
    <row r="39" spans="1:8" x14ac:dyDescent="0.35">
      <c r="A39" s="10">
        <v>31</v>
      </c>
      <c r="B39">
        <v>22051</v>
      </c>
      <c r="C39" s="11" t="s">
        <v>51</v>
      </c>
      <c r="D39" s="12">
        <v>37820</v>
      </c>
      <c r="E39" s="13">
        <v>11.04</v>
      </c>
      <c r="F39" s="3" t="s">
        <v>4</v>
      </c>
      <c r="G39">
        <v>2</v>
      </c>
      <c r="H39" t="s">
        <v>138</v>
      </c>
    </row>
    <row r="40" spans="1:8" x14ac:dyDescent="0.35">
      <c r="A40" s="10">
        <v>32</v>
      </c>
      <c r="B40">
        <v>22058</v>
      </c>
      <c r="C40" s="11" t="s">
        <v>52</v>
      </c>
      <c r="D40" s="12">
        <v>38275</v>
      </c>
      <c r="E40" s="13">
        <v>12.48</v>
      </c>
      <c r="F40" s="3" t="s">
        <v>4</v>
      </c>
      <c r="G40">
        <v>2</v>
      </c>
      <c r="H40" t="s">
        <v>138</v>
      </c>
    </row>
    <row r="41" spans="1:8" x14ac:dyDescent="0.35">
      <c r="A41" s="10">
        <v>33</v>
      </c>
      <c r="B41">
        <v>22063</v>
      </c>
      <c r="C41" s="11" t="s">
        <v>53</v>
      </c>
      <c r="D41" s="12">
        <v>37839</v>
      </c>
      <c r="E41" s="13">
        <v>13.8</v>
      </c>
      <c r="F41" s="3" t="s">
        <v>5</v>
      </c>
      <c r="G41">
        <v>2</v>
      </c>
      <c r="H41" t="s">
        <v>139</v>
      </c>
    </row>
    <row r="42" spans="1:8" x14ac:dyDescent="0.35">
      <c r="A42" s="10">
        <v>34</v>
      </c>
      <c r="B42">
        <v>22067</v>
      </c>
      <c r="C42" s="11" t="s">
        <v>54</v>
      </c>
      <c r="D42" s="12">
        <v>38025</v>
      </c>
      <c r="E42" s="13">
        <v>12.88</v>
      </c>
      <c r="F42" s="3" t="s">
        <v>5</v>
      </c>
      <c r="G42">
        <v>2</v>
      </c>
      <c r="H42" t="s">
        <v>139</v>
      </c>
    </row>
    <row r="43" spans="1:8" x14ac:dyDescent="0.35">
      <c r="A43" s="10">
        <v>35</v>
      </c>
      <c r="B43">
        <v>22077</v>
      </c>
      <c r="C43" s="11" t="s">
        <v>55</v>
      </c>
      <c r="D43" s="12">
        <v>38087</v>
      </c>
      <c r="E43" s="13">
        <v>11.88</v>
      </c>
      <c r="F43" s="3" t="s">
        <v>5</v>
      </c>
      <c r="G43">
        <v>2</v>
      </c>
      <c r="H43" t="s">
        <v>139</v>
      </c>
    </row>
    <row r="44" spans="1:8" x14ac:dyDescent="0.35">
      <c r="A44" s="10">
        <v>36</v>
      </c>
      <c r="B44">
        <v>22085</v>
      </c>
      <c r="C44" s="11" t="s">
        <v>56</v>
      </c>
      <c r="D44" s="12">
        <v>37244</v>
      </c>
      <c r="E44" s="13">
        <v>12.2</v>
      </c>
      <c r="F44" s="3" t="s">
        <v>5</v>
      </c>
      <c r="G44">
        <v>2</v>
      </c>
      <c r="H44" t="s">
        <v>139</v>
      </c>
    </row>
    <row r="45" spans="1:8" x14ac:dyDescent="0.35">
      <c r="A45" s="10">
        <v>37</v>
      </c>
      <c r="B45">
        <v>21036</v>
      </c>
      <c r="C45" s="11" t="s">
        <v>57</v>
      </c>
      <c r="D45" s="12">
        <v>37303</v>
      </c>
      <c r="E45" s="13">
        <v>11.71</v>
      </c>
      <c r="F45" s="3" t="s">
        <v>5</v>
      </c>
      <c r="G45">
        <v>2</v>
      </c>
      <c r="H45" t="s">
        <v>140</v>
      </c>
    </row>
    <row r="46" spans="1:8" x14ac:dyDescent="0.35">
      <c r="A46" s="10">
        <v>38</v>
      </c>
      <c r="B46">
        <v>22038</v>
      </c>
      <c r="C46" s="11" t="s">
        <v>58</v>
      </c>
      <c r="D46" s="12">
        <v>38093</v>
      </c>
      <c r="E46" s="13">
        <v>12.87</v>
      </c>
      <c r="F46" s="3" t="s">
        <v>5</v>
      </c>
      <c r="G46">
        <v>2</v>
      </c>
      <c r="H46" t="s">
        <v>140</v>
      </c>
    </row>
    <row r="47" spans="1:8" x14ac:dyDescent="0.35">
      <c r="A47" s="10">
        <v>39</v>
      </c>
      <c r="B47">
        <v>22055</v>
      </c>
      <c r="C47" s="11" t="s">
        <v>59</v>
      </c>
      <c r="D47" s="12">
        <v>38300</v>
      </c>
      <c r="E47" s="13">
        <v>11.21</v>
      </c>
      <c r="F47" s="3" t="s">
        <v>4</v>
      </c>
      <c r="G47">
        <v>2</v>
      </c>
      <c r="H47" t="s">
        <v>140</v>
      </c>
    </row>
    <row r="48" spans="1:8" x14ac:dyDescent="0.35">
      <c r="A48" s="10">
        <v>40</v>
      </c>
      <c r="B48">
        <v>21026</v>
      </c>
      <c r="C48" s="11" t="s">
        <v>60</v>
      </c>
      <c r="D48" s="12">
        <v>37616</v>
      </c>
      <c r="E48" s="13">
        <v>12.39</v>
      </c>
      <c r="F48" s="3" t="s">
        <v>5</v>
      </c>
      <c r="G48">
        <v>2</v>
      </c>
      <c r="H48" t="s">
        <v>140</v>
      </c>
    </row>
    <row r="49" spans="1:8" x14ac:dyDescent="0.35">
      <c r="A49" s="10">
        <v>41</v>
      </c>
      <c r="B49">
        <v>21034</v>
      </c>
      <c r="C49" s="11" t="s">
        <v>61</v>
      </c>
      <c r="D49" s="12">
        <v>38019</v>
      </c>
      <c r="E49" s="13">
        <v>12.98</v>
      </c>
      <c r="F49" s="3" t="s">
        <v>5</v>
      </c>
      <c r="G49">
        <v>2</v>
      </c>
      <c r="H49" t="s">
        <v>140</v>
      </c>
    </row>
    <row r="50" spans="1:8" x14ac:dyDescent="0.35">
      <c r="A50" s="10">
        <v>42</v>
      </c>
      <c r="B50">
        <v>21044</v>
      </c>
      <c r="C50" s="11" t="s">
        <v>62</v>
      </c>
      <c r="D50" s="12">
        <v>37869</v>
      </c>
      <c r="E50" s="13">
        <v>11.77</v>
      </c>
      <c r="F50" s="3" t="s">
        <v>5</v>
      </c>
      <c r="G50">
        <v>2</v>
      </c>
      <c r="H50" t="s">
        <v>140</v>
      </c>
    </row>
    <row r="51" spans="1:8" x14ac:dyDescent="0.35">
      <c r="A51" s="10">
        <v>43</v>
      </c>
      <c r="B51">
        <v>21048</v>
      </c>
      <c r="C51" s="11" t="s">
        <v>63</v>
      </c>
      <c r="D51" s="12">
        <v>38351</v>
      </c>
      <c r="E51" s="13">
        <v>13.64</v>
      </c>
      <c r="F51" s="3" t="s">
        <v>5</v>
      </c>
      <c r="G51">
        <v>2</v>
      </c>
      <c r="H51" t="s">
        <v>140</v>
      </c>
    </row>
    <row r="52" spans="1:8" x14ac:dyDescent="0.35">
      <c r="A52" s="10">
        <v>44</v>
      </c>
      <c r="B52">
        <v>22002</v>
      </c>
      <c r="C52" s="11" t="s">
        <v>64</v>
      </c>
      <c r="D52" s="12">
        <v>37610</v>
      </c>
      <c r="E52" s="13">
        <v>12.62</v>
      </c>
      <c r="F52" s="3" t="s">
        <v>5</v>
      </c>
      <c r="G52">
        <v>2</v>
      </c>
      <c r="H52" t="s">
        <v>140</v>
      </c>
    </row>
    <row r="53" spans="1:8" x14ac:dyDescent="0.35">
      <c r="A53" s="10">
        <v>45</v>
      </c>
      <c r="B53">
        <v>22015</v>
      </c>
      <c r="C53" s="11" t="s">
        <v>65</v>
      </c>
      <c r="D53" s="12">
        <v>37730</v>
      </c>
      <c r="E53" s="13">
        <v>12.46</v>
      </c>
      <c r="F53" s="3" t="s">
        <v>5</v>
      </c>
      <c r="G53">
        <v>2</v>
      </c>
      <c r="H53" t="s">
        <v>140</v>
      </c>
    </row>
    <row r="54" spans="1:8" x14ac:dyDescent="0.35">
      <c r="A54" s="10">
        <v>46</v>
      </c>
      <c r="B54">
        <v>22019</v>
      </c>
      <c r="C54" s="11" t="s">
        <v>66</v>
      </c>
      <c r="D54" s="12">
        <v>38283</v>
      </c>
      <c r="E54" s="13">
        <v>12.82</v>
      </c>
      <c r="F54" s="3" t="s">
        <v>5</v>
      </c>
      <c r="G54">
        <v>2</v>
      </c>
      <c r="H54" t="s">
        <v>139</v>
      </c>
    </row>
    <row r="55" spans="1:8" x14ac:dyDescent="0.35">
      <c r="A55" s="10">
        <v>47</v>
      </c>
      <c r="B55">
        <v>22025</v>
      </c>
      <c r="C55" s="11" t="s">
        <v>67</v>
      </c>
      <c r="D55" s="12">
        <v>38113</v>
      </c>
      <c r="E55" s="13">
        <v>13.51</v>
      </c>
      <c r="F55" s="3" t="s">
        <v>5</v>
      </c>
      <c r="G55">
        <v>2</v>
      </c>
      <c r="H55" t="s">
        <v>139</v>
      </c>
    </row>
    <row r="56" spans="1:8" x14ac:dyDescent="0.35">
      <c r="A56" s="10">
        <v>48</v>
      </c>
      <c r="B56">
        <v>22037</v>
      </c>
      <c r="C56" s="11" t="s">
        <v>68</v>
      </c>
      <c r="D56" s="12">
        <v>37825</v>
      </c>
      <c r="E56" s="13">
        <v>11.77</v>
      </c>
      <c r="F56" s="3" t="s">
        <v>5</v>
      </c>
      <c r="G56">
        <v>2</v>
      </c>
      <c r="H56" t="s">
        <v>139</v>
      </c>
    </row>
    <row r="57" spans="1:8" x14ac:dyDescent="0.35">
      <c r="A57" s="10">
        <v>49</v>
      </c>
      <c r="B57">
        <v>22041</v>
      </c>
      <c r="C57" s="11" t="s">
        <v>69</v>
      </c>
      <c r="D57" s="12">
        <v>37783</v>
      </c>
      <c r="E57" s="13">
        <v>12.15</v>
      </c>
      <c r="F57" s="3" t="s">
        <v>5</v>
      </c>
      <c r="G57">
        <v>2</v>
      </c>
      <c r="H57" t="s">
        <v>139</v>
      </c>
    </row>
    <row r="58" spans="1:8" x14ac:dyDescent="0.35">
      <c r="A58" s="10">
        <v>50</v>
      </c>
      <c r="B58">
        <v>22047</v>
      </c>
      <c r="C58" s="11" t="s">
        <v>70</v>
      </c>
      <c r="D58" s="12">
        <v>37482</v>
      </c>
      <c r="E58" s="13">
        <v>12.04</v>
      </c>
      <c r="F58" s="3" t="s">
        <v>5</v>
      </c>
      <c r="G58">
        <v>2</v>
      </c>
      <c r="H58" t="s">
        <v>139</v>
      </c>
    </row>
    <row r="59" spans="1:8" x14ac:dyDescent="0.35">
      <c r="A59" s="10">
        <v>51</v>
      </c>
      <c r="B59">
        <v>22053</v>
      </c>
      <c r="C59" s="11" t="s">
        <v>71</v>
      </c>
      <c r="D59" s="12">
        <v>38285</v>
      </c>
      <c r="E59" s="13">
        <v>11.66</v>
      </c>
      <c r="F59" s="3" t="s">
        <v>5</v>
      </c>
      <c r="G59">
        <v>2</v>
      </c>
      <c r="H59" t="s">
        <v>138</v>
      </c>
    </row>
    <row r="60" spans="1:8" x14ac:dyDescent="0.35">
      <c r="A60" s="10">
        <v>52</v>
      </c>
      <c r="B60">
        <v>22059</v>
      </c>
      <c r="C60" s="11" t="s">
        <v>72</v>
      </c>
      <c r="D60" s="12">
        <v>37988</v>
      </c>
      <c r="E60" s="13">
        <v>12.5</v>
      </c>
      <c r="F60" s="3" t="s">
        <v>4</v>
      </c>
      <c r="G60">
        <v>2</v>
      </c>
      <c r="H60" t="s">
        <v>138</v>
      </c>
    </row>
    <row r="61" spans="1:8" x14ac:dyDescent="0.35">
      <c r="A61" s="10">
        <v>53</v>
      </c>
      <c r="B61">
        <v>22073</v>
      </c>
      <c r="C61" s="11" t="s">
        <v>73</v>
      </c>
      <c r="D61" s="12">
        <v>38700</v>
      </c>
      <c r="E61" s="13">
        <v>12.94</v>
      </c>
      <c r="F61" s="3" t="s">
        <v>4</v>
      </c>
      <c r="G61">
        <v>2</v>
      </c>
      <c r="H61" t="s">
        <v>138</v>
      </c>
    </row>
    <row r="62" spans="1:8" x14ac:dyDescent="0.35">
      <c r="A62" s="10">
        <v>54</v>
      </c>
      <c r="B62">
        <v>22082</v>
      </c>
      <c r="C62" s="11" t="s">
        <v>74</v>
      </c>
      <c r="D62" s="12">
        <v>38711</v>
      </c>
      <c r="E62" s="13">
        <v>11.9</v>
      </c>
      <c r="F62" s="3" t="s">
        <v>4</v>
      </c>
      <c r="G62">
        <v>2</v>
      </c>
      <c r="H62" t="s">
        <v>138</v>
      </c>
    </row>
    <row r="63" spans="1:8" x14ac:dyDescent="0.35">
      <c r="A63" s="10">
        <v>55</v>
      </c>
      <c r="B63">
        <v>22086</v>
      </c>
      <c r="C63" s="11" t="s">
        <v>75</v>
      </c>
      <c r="D63" s="12">
        <v>37582</v>
      </c>
      <c r="E63" s="13">
        <v>12.2</v>
      </c>
      <c r="F63" s="3" t="s">
        <v>4</v>
      </c>
      <c r="G63">
        <v>2</v>
      </c>
      <c r="H63" t="s">
        <v>138</v>
      </c>
    </row>
    <row r="64" spans="1:8" x14ac:dyDescent="0.35">
      <c r="A64" s="10">
        <v>56</v>
      </c>
      <c r="B64">
        <v>21002</v>
      </c>
      <c r="C64" s="11" t="s">
        <v>76</v>
      </c>
      <c r="D64" s="12">
        <v>37288</v>
      </c>
      <c r="E64" s="13">
        <v>12.39</v>
      </c>
      <c r="F64" s="3" t="s">
        <v>5</v>
      </c>
      <c r="G64">
        <v>2</v>
      </c>
      <c r="H64" t="s">
        <v>138</v>
      </c>
    </row>
    <row r="65" spans="1:14" x14ac:dyDescent="0.35">
      <c r="A65" s="10">
        <v>57</v>
      </c>
      <c r="B65">
        <v>22014</v>
      </c>
      <c r="C65" s="11" t="s">
        <v>77</v>
      </c>
      <c r="D65" s="12">
        <v>39026</v>
      </c>
      <c r="E65" s="13">
        <v>13.33</v>
      </c>
      <c r="F65" s="3" t="s">
        <v>5</v>
      </c>
      <c r="G65">
        <v>2</v>
      </c>
      <c r="H65" t="s">
        <v>138</v>
      </c>
    </row>
    <row r="66" spans="1:14" x14ac:dyDescent="0.35">
      <c r="A66" s="10">
        <v>58</v>
      </c>
      <c r="B66">
        <v>22018</v>
      </c>
      <c r="C66" s="11" t="s">
        <v>78</v>
      </c>
      <c r="D66" s="12">
        <v>38237</v>
      </c>
      <c r="E66" s="13">
        <v>12.85</v>
      </c>
      <c r="F66" s="3" t="s">
        <v>5</v>
      </c>
      <c r="G66">
        <v>2</v>
      </c>
      <c r="H66" t="s">
        <v>139</v>
      </c>
    </row>
    <row r="67" spans="1:14" x14ac:dyDescent="0.35">
      <c r="A67" s="10">
        <v>59</v>
      </c>
      <c r="B67">
        <v>22046</v>
      </c>
      <c r="C67" s="11" t="s">
        <v>79</v>
      </c>
      <c r="D67" s="12">
        <v>37298</v>
      </c>
      <c r="E67" s="13">
        <v>12.36</v>
      </c>
      <c r="F67" s="3" t="s">
        <v>4</v>
      </c>
      <c r="G67">
        <v>2</v>
      </c>
      <c r="H67" t="s">
        <v>139</v>
      </c>
    </row>
    <row r="68" spans="1:14" x14ac:dyDescent="0.35">
      <c r="A68" s="10">
        <v>60</v>
      </c>
      <c r="B68">
        <v>22072</v>
      </c>
      <c r="C68" s="11" t="s">
        <v>80</v>
      </c>
      <c r="D68" s="12">
        <v>37704</v>
      </c>
      <c r="E68" s="13">
        <v>13.16</v>
      </c>
      <c r="F68" s="3" t="s">
        <v>4</v>
      </c>
      <c r="G68">
        <v>2</v>
      </c>
      <c r="H68" t="s">
        <v>139</v>
      </c>
    </row>
    <row r="69" spans="1:14" x14ac:dyDescent="0.35">
      <c r="A69" s="10">
        <v>61</v>
      </c>
      <c r="B69">
        <v>21005</v>
      </c>
      <c r="C69" s="11" t="s">
        <v>81</v>
      </c>
      <c r="D69" s="12">
        <v>37323</v>
      </c>
      <c r="E69" s="13">
        <v>12.76</v>
      </c>
      <c r="F69" s="3" t="s">
        <v>5</v>
      </c>
      <c r="G69">
        <v>2</v>
      </c>
      <c r="H69" t="s">
        <v>139</v>
      </c>
      <c r="M69" s="1">
        <v>21019</v>
      </c>
      <c r="N69" s="1">
        <v>3</v>
      </c>
    </row>
    <row r="70" spans="1:14" x14ac:dyDescent="0.35">
      <c r="A70" s="10">
        <v>62</v>
      </c>
      <c r="B70">
        <v>21009</v>
      </c>
      <c r="C70" s="11" t="s">
        <v>82</v>
      </c>
      <c r="D70" s="12">
        <v>39082</v>
      </c>
      <c r="E70" s="13">
        <v>12.76</v>
      </c>
      <c r="F70" s="3" t="s">
        <v>5</v>
      </c>
      <c r="G70">
        <v>2</v>
      </c>
      <c r="H70" t="s">
        <v>139</v>
      </c>
      <c r="M70" s="2">
        <v>21027</v>
      </c>
      <c r="N70" s="2">
        <v>3</v>
      </c>
    </row>
    <row r="71" spans="1:14" x14ac:dyDescent="0.35">
      <c r="A71" s="10">
        <v>63</v>
      </c>
      <c r="B71">
        <v>21023</v>
      </c>
      <c r="C71" s="11" t="s">
        <v>83</v>
      </c>
      <c r="D71" s="12">
        <v>37787</v>
      </c>
      <c r="E71" s="13">
        <v>12.46</v>
      </c>
      <c r="F71" s="3" t="s">
        <v>5</v>
      </c>
      <c r="G71">
        <v>2</v>
      </c>
      <c r="H71" t="s">
        <v>139</v>
      </c>
      <c r="M71" s="1">
        <v>21056</v>
      </c>
      <c r="N71" s="1">
        <v>3</v>
      </c>
    </row>
    <row r="72" spans="1:14" x14ac:dyDescent="0.35">
      <c r="A72" s="10">
        <v>64</v>
      </c>
      <c r="B72">
        <v>22004</v>
      </c>
      <c r="C72" s="11" t="s">
        <v>84</v>
      </c>
      <c r="D72" s="12">
        <v>37986</v>
      </c>
      <c r="E72" s="13">
        <v>11.96</v>
      </c>
      <c r="F72" s="3" t="s">
        <v>5</v>
      </c>
      <c r="G72">
        <v>2</v>
      </c>
      <c r="H72" t="s">
        <v>139</v>
      </c>
      <c r="M72" s="2">
        <v>21062</v>
      </c>
      <c r="N72" s="2">
        <v>3</v>
      </c>
    </row>
    <row r="73" spans="1:14" x14ac:dyDescent="0.35">
      <c r="A73" s="10">
        <v>65</v>
      </c>
      <c r="B73">
        <v>22013</v>
      </c>
      <c r="C73" s="11" t="s">
        <v>85</v>
      </c>
      <c r="D73" s="12">
        <v>37706</v>
      </c>
      <c r="E73" s="13">
        <v>11.04</v>
      </c>
      <c r="F73" s="3" t="s">
        <v>5</v>
      </c>
      <c r="G73">
        <v>2</v>
      </c>
      <c r="H73" t="s">
        <v>139</v>
      </c>
      <c r="M73" s="1">
        <v>21066</v>
      </c>
      <c r="N73" s="1">
        <v>3</v>
      </c>
    </row>
    <row r="74" spans="1:14" x14ac:dyDescent="0.35">
      <c r="A74" s="10">
        <v>66</v>
      </c>
      <c r="B74">
        <v>22017</v>
      </c>
      <c r="C74" s="11" t="s">
        <v>86</v>
      </c>
      <c r="D74" s="12">
        <v>37958</v>
      </c>
      <c r="E74" s="13">
        <v>13.16</v>
      </c>
      <c r="F74" s="3" t="s">
        <v>5</v>
      </c>
      <c r="G74">
        <v>2</v>
      </c>
      <c r="H74" t="s">
        <v>139</v>
      </c>
      <c r="M74" s="2">
        <v>21065</v>
      </c>
      <c r="N74" s="2">
        <v>3</v>
      </c>
    </row>
    <row r="75" spans="1:14" x14ac:dyDescent="0.35">
      <c r="A75" s="10">
        <v>67</v>
      </c>
      <c r="B75">
        <v>22027</v>
      </c>
      <c r="C75" s="11" t="s">
        <v>87</v>
      </c>
      <c r="D75" s="12">
        <v>37632</v>
      </c>
      <c r="E75" s="13">
        <v>13.27</v>
      </c>
      <c r="F75" s="3" t="s">
        <v>5</v>
      </c>
      <c r="G75">
        <v>2</v>
      </c>
      <c r="H75" t="s">
        <v>139</v>
      </c>
      <c r="M75" s="1">
        <v>21029</v>
      </c>
      <c r="N75" s="1">
        <v>3</v>
      </c>
    </row>
    <row r="76" spans="1:14" x14ac:dyDescent="0.35">
      <c r="A76" s="10">
        <v>68</v>
      </c>
      <c r="B76">
        <v>22039</v>
      </c>
      <c r="C76" s="11" t="s">
        <v>88</v>
      </c>
      <c r="D76" s="12">
        <v>37925</v>
      </c>
      <c r="E76" s="13">
        <v>13.02</v>
      </c>
      <c r="F76" s="3" t="s">
        <v>5</v>
      </c>
      <c r="G76">
        <v>2</v>
      </c>
      <c r="H76" t="s">
        <v>139</v>
      </c>
      <c r="M76" s="2">
        <v>21042</v>
      </c>
      <c r="N76" s="2">
        <v>3</v>
      </c>
    </row>
    <row r="77" spans="1:14" x14ac:dyDescent="0.35">
      <c r="A77" s="10">
        <v>69</v>
      </c>
      <c r="B77">
        <v>22045</v>
      </c>
      <c r="C77" s="11" t="s">
        <v>89</v>
      </c>
      <c r="D77" s="12">
        <v>38236</v>
      </c>
      <c r="E77" s="13">
        <v>13.09</v>
      </c>
      <c r="F77" s="3" t="s">
        <v>5</v>
      </c>
      <c r="G77">
        <v>2</v>
      </c>
      <c r="H77" t="s">
        <v>139</v>
      </c>
      <c r="M77" s="1">
        <v>21047</v>
      </c>
      <c r="N77" s="1">
        <v>3</v>
      </c>
    </row>
    <row r="78" spans="1:14" x14ac:dyDescent="0.35">
      <c r="A78" s="10">
        <v>70</v>
      </c>
      <c r="B78">
        <v>22056</v>
      </c>
      <c r="C78" s="11" t="s">
        <v>90</v>
      </c>
      <c r="D78" s="12">
        <v>37605</v>
      </c>
      <c r="E78" s="13">
        <v>13.2</v>
      </c>
      <c r="F78" s="3" t="s">
        <v>5</v>
      </c>
      <c r="G78">
        <v>2</v>
      </c>
      <c r="H78" t="s">
        <v>139</v>
      </c>
      <c r="M78" s="2">
        <v>21064</v>
      </c>
      <c r="N78" s="2">
        <v>3</v>
      </c>
    </row>
    <row r="79" spans="1:14" x14ac:dyDescent="0.35">
      <c r="A79" s="10">
        <v>71</v>
      </c>
      <c r="B79">
        <v>22062</v>
      </c>
      <c r="C79" s="11" t="s">
        <v>91</v>
      </c>
      <c r="D79" s="12">
        <v>38827</v>
      </c>
      <c r="E79" s="13">
        <v>13.11</v>
      </c>
      <c r="F79" s="3" t="s">
        <v>5</v>
      </c>
      <c r="G79">
        <v>2</v>
      </c>
      <c r="H79" t="s">
        <v>139</v>
      </c>
      <c r="M79" s="1">
        <v>21069</v>
      </c>
      <c r="N79" s="1">
        <v>3</v>
      </c>
    </row>
    <row r="80" spans="1:14" x14ac:dyDescent="0.35">
      <c r="A80" s="10">
        <v>72</v>
      </c>
      <c r="B80">
        <v>22066</v>
      </c>
      <c r="C80" s="11" t="s">
        <v>92</v>
      </c>
      <c r="D80" s="12">
        <v>38076</v>
      </c>
      <c r="E80" s="13">
        <v>11.81</v>
      </c>
      <c r="F80" s="3" t="s">
        <v>5</v>
      </c>
      <c r="G80">
        <v>2</v>
      </c>
      <c r="H80" t="s">
        <v>139</v>
      </c>
      <c r="M80" s="2">
        <v>21008</v>
      </c>
      <c r="N80" s="2">
        <v>3</v>
      </c>
    </row>
    <row r="81" spans="1:14" x14ac:dyDescent="0.35">
      <c r="A81" s="10">
        <v>73</v>
      </c>
      <c r="B81">
        <v>22071</v>
      </c>
      <c r="C81" s="11" t="s">
        <v>93</v>
      </c>
      <c r="D81" s="12">
        <v>37240</v>
      </c>
      <c r="E81" s="13">
        <v>12.79</v>
      </c>
      <c r="F81" s="3" t="s">
        <v>5</v>
      </c>
      <c r="G81">
        <v>2</v>
      </c>
      <c r="H81" t="s">
        <v>139</v>
      </c>
      <c r="M81" s="1">
        <v>21014</v>
      </c>
      <c r="N81" s="1">
        <v>3</v>
      </c>
    </row>
    <row r="82" spans="1:14" x14ac:dyDescent="0.35">
      <c r="A82" s="10">
        <v>74</v>
      </c>
      <c r="B82">
        <v>22075</v>
      </c>
      <c r="C82" s="11" t="s">
        <v>94</v>
      </c>
      <c r="D82" s="12">
        <v>37860</v>
      </c>
      <c r="E82" s="13">
        <v>12.73</v>
      </c>
      <c r="F82" s="3" t="s">
        <v>5</v>
      </c>
      <c r="G82">
        <v>2</v>
      </c>
      <c r="H82" t="s">
        <v>139</v>
      </c>
      <c r="M82" s="2">
        <v>21031</v>
      </c>
      <c r="N82" s="2">
        <v>3</v>
      </c>
    </row>
    <row r="83" spans="1:14" x14ac:dyDescent="0.35">
      <c r="A83" s="10">
        <v>75</v>
      </c>
      <c r="B83">
        <v>22022</v>
      </c>
      <c r="C83" s="11" t="s">
        <v>95</v>
      </c>
      <c r="D83" s="12">
        <v>38405</v>
      </c>
      <c r="E83" s="13">
        <v>12.08</v>
      </c>
      <c r="F83" s="3" t="s">
        <v>5</v>
      </c>
      <c r="G83">
        <v>2</v>
      </c>
      <c r="H83" t="s">
        <v>139</v>
      </c>
      <c r="M83" s="1">
        <v>21040</v>
      </c>
      <c r="N83" s="1">
        <v>3</v>
      </c>
    </row>
    <row r="84" spans="1:14" x14ac:dyDescent="0.35">
      <c r="A84" s="10">
        <v>76</v>
      </c>
      <c r="B84">
        <v>22034</v>
      </c>
      <c r="C84" s="11" t="s">
        <v>96</v>
      </c>
      <c r="D84" s="12">
        <v>37718</v>
      </c>
      <c r="E84" s="13">
        <v>11.73</v>
      </c>
      <c r="F84" s="3" t="s">
        <v>5</v>
      </c>
      <c r="G84">
        <v>2</v>
      </c>
      <c r="H84" t="s">
        <v>139</v>
      </c>
      <c r="M84" s="2">
        <v>21051</v>
      </c>
      <c r="N84" s="2">
        <v>3</v>
      </c>
    </row>
    <row r="85" spans="1:14" x14ac:dyDescent="0.35">
      <c r="A85" s="10">
        <v>77</v>
      </c>
      <c r="B85">
        <v>22050</v>
      </c>
      <c r="C85" s="11" t="s">
        <v>97</v>
      </c>
      <c r="D85" s="12">
        <v>37331</v>
      </c>
      <c r="E85" s="13">
        <v>12.51</v>
      </c>
      <c r="F85" s="3" t="s">
        <v>5</v>
      </c>
      <c r="G85">
        <v>2</v>
      </c>
      <c r="H85" t="s">
        <v>139</v>
      </c>
      <c r="M85" s="1">
        <v>21004</v>
      </c>
      <c r="N85" s="1">
        <v>3</v>
      </c>
    </row>
    <row r="86" spans="1:14" x14ac:dyDescent="0.35">
      <c r="A86" s="10">
        <v>78</v>
      </c>
      <c r="B86">
        <v>22084</v>
      </c>
      <c r="C86" s="11" t="s">
        <v>98</v>
      </c>
      <c r="D86" s="12">
        <v>37871</v>
      </c>
      <c r="E86" s="13">
        <v>11.68</v>
      </c>
      <c r="F86" s="3" t="s">
        <v>5</v>
      </c>
      <c r="G86">
        <v>2</v>
      </c>
      <c r="H86" t="s">
        <v>139</v>
      </c>
      <c r="M86" s="2">
        <v>21012</v>
      </c>
      <c r="N86" s="2">
        <v>3</v>
      </c>
    </row>
    <row r="87" spans="1:14" x14ac:dyDescent="0.35">
      <c r="A87" s="10">
        <v>79</v>
      </c>
      <c r="B87">
        <v>21001</v>
      </c>
      <c r="C87" s="11" t="s">
        <v>99</v>
      </c>
      <c r="D87" s="12">
        <v>37545</v>
      </c>
      <c r="E87" s="13">
        <v>12.87</v>
      </c>
      <c r="F87" s="3" t="s">
        <v>5</v>
      </c>
      <c r="G87">
        <v>3</v>
      </c>
      <c r="H87" t="s">
        <v>138</v>
      </c>
      <c r="M87" s="1">
        <v>21018</v>
      </c>
      <c r="N87" s="1">
        <v>3</v>
      </c>
    </row>
    <row r="88" spans="1:14" x14ac:dyDescent="0.35">
      <c r="A88" s="10">
        <v>80</v>
      </c>
      <c r="B88">
        <v>21010</v>
      </c>
      <c r="C88" s="11" t="s">
        <v>100</v>
      </c>
      <c r="D88" s="12">
        <v>37726</v>
      </c>
      <c r="E88" s="13">
        <v>12.77</v>
      </c>
      <c r="F88" s="3" t="s">
        <v>5</v>
      </c>
      <c r="G88">
        <v>3</v>
      </c>
      <c r="H88" t="s">
        <v>140</v>
      </c>
      <c r="M88" s="2">
        <v>21024</v>
      </c>
      <c r="N88" s="2">
        <v>3</v>
      </c>
    </row>
    <row r="89" spans="1:14" x14ac:dyDescent="0.35">
      <c r="A89" s="15">
        <v>81</v>
      </c>
      <c r="B89">
        <v>21022</v>
      </c>
      <c r="C89" s="11" t="s">
        <v>101</v>
      </c>
      <c r="D89" s="12">
        <v>36986</v>
      </c>
      <c r="E89" s="13">
        <v>12.27</v>
      </c>
      <c r="F89" s="3" t="s">
        <v>5</v>
      </c>
      <c r="G89">
        <v>3</v>
      </c>
      <c r="H89" t="s">
        <v>140</v>
      </c>
      <c r="M89" s="1">
        <v>21030</v>
      </c>
      <c r="N89" s="1">
        <v>3</v>
      </c>
    </row>
    <row r="90" spans="1:14" x14ac:dyDescent="0.35">
      <c r="A90" s="10">
        <v>82</v>
      </c>
      <c r="B90">
        <v>21033</v>
      </c>
      <c r="C90" s="11" t="s">
        <v>102</v>
      </c>
      <c r="D90" s="12">
        <v>37002</v>
      </c>
      <c r="E90" s="13">
        <v>12.33</v>
      </c>
      <c r="F90" s="3" t="s">
        <v>5</v>
      </c>
      <c r="G90">
        <v>3</v>
      </c>
      <c r="H90" t="s">
        <v>140</v>
      </c>
      <c r="M90" s="2">
        <v>21038</v>
      </c>
      <c r="N90" s="2">
        <v>3</v>
      </c>
    </row>
    <row r="91" spans="1:14" x14ac:dyDescent="0.35">
      <c r="A91" s="15">
        <v>83</v>
      </c>
      <c r="B91">
        <v>21041</v>
      </c>
      <c r="C91" s="11" t="s">
        <v>103</v>
      </c>
      <c r="D91" s="12">
        <v>37653</v>
      </c>
      <c r="E91" s="13">
        <v>12.91</v>
      </c>
      <c r="F91" s="3" t="s">
        <v>5</v>
      </c>
      <c r="G91">
        <v>3</v>
      </c>
      <c r="H91" t="s">
        <v>139</v>
      </c>
      <c r="M91" s="1">
        <v>21050</v>
      </c>
      <c r="N91" s="1">
        <v>3</v>
      </c>
    </row>
    <row r="92" spans="1:14" x14ac:dyDescent="0.35">
      <c r="A92" s="10">
        <v>84</v>
      </c>
      <c r="B92">
        <v>21043</v>
      </c>
      <c r="C92" s="11" t="s">
        <v>104</v>
      </c>
      <c r="D92" s="12">
        <v>37681</v>
      </c>
      <c r="E92" s="13">
        <v>11.69</v>
      </c>
      <c r="F92" s="3" t="s">
        <v>5</v>
      </c>
      <c r="G92">
        <v>3</v>
      </c>
      <c r="H92" t="s">
        <v>138</v>
      </c>
      <c r="M92" s="2">
        <v>21061</v>
      </c>
      <c r="N92" s="2">
        <v>3</v>
      </c>
    </row>
    <row r="93" spans="1:14" x14ac:dyDescent="0.35">
      <c r="A93" s="15">
        <v>85</v>
      </c>
      <c r="B93">
        <v>21045</v>
      </c>
      <c r="C93" s="11" t="s">
        <v>105</v>
      </c>
      <c r="D93" s="12">
        <v>37569</v>
      </c>
      <c r="E93" s="13">
        <v>11.96</v>
      </c>
      <c r="F93" s="3" t="s">
        <v>4</v>
      </c>
      <c r="G93">
        <v>3</v>
      </c>
      <c r="H93" t="s">
        <v>139</v>
      </c>
      <c r="M93" s="1">
        <v>21076</v>
      </c>
      <c r="N93" s="1">
        <v>3</v>
      </c>
    </row>
    <row r="94" spans="1:14" x14ac:dyDescent="0.35">
      <c r="A94" s="10">
        <v>86</v>
      </c>
      <c r="B94">
        <v>21055</v>
      </c>
      <c r="C94" s="11" t="s">
        <v>106</v>
      </c>
      <c r="D94" s="12">
        <v>38207</v>
      </c>
      <c r="E94" s="13">
        <v>12.02</v>
      </c>
      <c r="F94" s="3" t="s">
        <v>4</v>
      </c>
      <c r="G94">
        <v>3</v>
      </c>
      <c r="H94" t="s">
        <v>138</v>
      </c>
      <c r="M94" s="2">
        <v>21003</v>
      </c>
      <c r="N94" s="2">
        <v>3</v>
      </c>
    </row>
    <row r="95" spans="1:14" x14ac:dyDescent="0.35">
      <c r="A95" s="10"/>
      <c r="B95" s="30">
        <v>21019</v>
      </c>
      <c r="C95" s="14"/>
      <c r="D95" s="22"/>
      <c r="E95" s="23"/>
      <c r="F95" s="14"/>
      <c r="G95" s="14">
        <v>3</v>
      </c>
      <c r="H95" t="s">
        <v>138</v>
      </c>
      <c r="M95" s="1">
        <v>21011</v>
      </c>
      <c r="N95" s="1">
        <v>3</v>
      </c>
    </row>
    <row r="96" spans="1:14" x14ac:dyDescent="0.35">
      <c r="A96" s="10"/>
      <c r="B96" s="31">
        <v>21027</v>
      </c>
      <c r="C96" s="14"/>
      <c r="D96" s="22"/>
      <c r="E96" s="23"/>
      <c r="F96" s="14"/>
      <c r="G96" s="14">
        <v>3</v>
      </c>
      <c r="H96" t="s">
        <v>138</v>
      </c>
      <c r="M96" s="2">
        <v>21017</v>
      </c>
      <c r="N96" s="2">
        <v>3</v>
      </c>
    </row>
    <row r="97" spans="1:14" x14ac:dyDescent="0.35">
      <c r="A97" s="10"/>
      <c r="B97" s="30">
        <v>21056</v>
      </c>
      <c r="C97" s="14"/>
      <c r="D97" s="22"/>
      <c r="E97" s="23"/>
      <c r="F97" s="14"/>
      <c r="G97" s="14">
        <v>3</v>
      </c>
      <c r="H97" t="s">
        <v>138</v>
      </c>
      <c r="M97" s="1">
        <v>21054</v>
      </c>
      <c r="N97" s="1">
        <v>3</v>
      </c>
    </row>
    <row r="98" spans="1:14" x14ac:dyDescent="0.35">
      <c r="A98" s="10"/>
      <c r="B98" s="31">
        <v>21062</v>
      </c>
      <c r="C98" s="14"/>
      <c r="D98" s="22"/>
      <c r="E98" s="23"/>
      <c r="F98" s="14"/>
      <c r="G98" s="14">
        <v>3</v>
      </c>
      <c r="H98" t="s">
        <v>138</v>
      </c>
      <c r="M98" s="2">
        <v>21060</v>
      </c>
      <c r="N98" s="2">
        <v>3</v>
      </c>
    </row>
    <row r="99" spans="1:14" x14ac:dyDescent="0.35">
      <c r="A99" s="10"/>
      <c r="B99" s="30">
        <v>21066</v>
      </c>
      <c r="C99" s="14"/>
      <c r="D99" s="22"/>
      <c r="E99" s="23"/>
      <c r="F99" s="14"/>
      <c r="G99" s="14">
        <v>3</v>
      </c>
      <c r="H99" t="s">
        <v>138</v>
      </c>
      <c r="M99" s="1">
        <v>21016</v>
      </c>
      <c r="N99" s="1">
        <v>3</v>
      </c>
    </row>
    <row r="100" spans="1:14" x14ac:dyDescent="0.35">
      <c r="A100" s="10"/>
      <c r="B100" s="31">
        <v>21065</v>
      </c>
      <c r="C100" s="14"/>
      <c r="D100" s="22"/>
      <c r="E100" s="23"/>
      <c r="F100" s="14"/>
      <c r="G100" s="14">
        <v>3</v>
      </c>
      <c r="H100" t="s">
        <v>138</v>
      </c>
      <c r="M100" s="2">
        <v>21028</v>
      </c>
      <c r="N100" s="2">
        <v>3</v>
      </c>
    </row>
    <row r="101" spans="1:14" x14ac:dyDescent="0.35">
      <c r="A101" s="10"/>
      <c r="B101" s="30">
        <v>21029</v>
      </c>
      <c r="C101" s="14"/>
      <c r="D101" s="22"/>
      <c r="E101" s="23"/>
      <c r="F101" s="14"/>
      <c r="G101" s="14">
        <v>3</v>
      </c>
      <c r="H101" t="s">
        <v>138</v>
      </c>
      <c r="M101" s="1">
        <v>21032</v>
      </c>
      <c r="N101" s="1">
        <v>3</v>
      </c>
    </row>
    <row r="102" spans="1:14" x14ac:dyDescent="0.35">
      <c r="A102" s="10"/>
      <c r="B102" s="31">
        <v>21042</v>
      </c>
      <c r="C102" s="14"/>
      <c r="D102" s="22"/>
      <c r="E102" s="23"/>
      <c r="F102" s="14"/>
      <c r="G102" s="14">
        <v>3</v>
      </c>
      <c r="H102" t="s">
        <v>138</v>
      </c>
      <c r="M102" s="2">
        <v>21046</v>
      </c>
      <c r="N102" s="2">
        <v>3</v>
      </c>
    </row>
    <row r="103" spans="1:14" x14ac:dyDescent="0.35">
      <c r="A103" s="10"/>
      <c r="B103" s="30">
        <v>21047</v>
      </c>
      <c r="C103" s="14"/>
      <c r="D103" s="22"/>
      <c r="E103" s="23"/>
      <c r="F103" s="14"/>
      <c r="G103" s="14">
        <v>3</v>
      </c>
      <c r="H103" t="s">
        <v>138</v>
      </c>
      <c r="M103" s="1">
        <v>21053</v>
      </c>
      <c r="N103" s="1">
        <v>3</v>
      </c>
    </row>
    <row r="104" spans="1:14" x14ac:dyDescent="0.35">
      <c r="A104" s="10"/>
      <c r="B104" s="31">
        <v>21064</v>
      </c>
      <c r="C104" s="14"/>
      <c r="D104" s="22"/>
      <c r="E104" s="23"/>
      <c r="F104" s="14"/>
      <c r="G104" s="14">
        <v>3</v>
      </c>
      <c r="H104" t="s">
        <v>138</v>
      </c>
      <c r="M104" s="2">
        <v>21059</v>
      </c>
      <c r="N104" s="2">
        <v>3</v>
      </c>
    </row>
    <row r="105" spans="1:14" x14ac:dyDescent="0.35">
      <c r="A105" s="10"/>
      <c r="B105" s="30">
        <v>21069</v>
      </c>
      <c r="C105" s="14"/>
      <c r="D105" s="22"/>
      <c r="E105" s="23"/>
      <c r="F105" s="14"/>
      <c r="G105" s="14">
        <v>3</v>
      </c>
      <c r="H105" t="s">
        <v>138</v>
      </c>
      <c r="M105" s="1">
        <v>21063</v>
      </c>
      <c r="N105" s="1">
        <v>3</v>
      </c>
    </row>
    <row r="106" spans="1:14" x14ac:dyDescent="0.35">
      <c r="A106" s="10"/>
      <c r="B106" s="31">
        <v>21008</v>
      </c>
      <c r="C106" s="14"/>
      <c r="D106" s="22"/>
      <c r="E106" s="23"/>
      <c r="F106" s="14"/>
      <c r="G106" s="14">
        <v>3</v>
      </c>
      <c r="H106" t="s">
        <v>138</v>
      </c>
      <c r="M106" s="2">
        <v>21068</v>
      </c>
      <c r="N106" s="2">
        <v>3</v>
      </c>
    </row>
    <row r="107" spans="1:14" x14ac:dyDescent="0.35">
      <c r="A107" s="10"/>
      <c r="B107" s="30">
        <v>21014</v>
      </c>
      <c r="C107" s="14"/>
      <c r="D107" s="22"/>
      <c r="E107" s="23"/>
      <c r="F107" s="14"/>
      <c r="G107" s="14">
        <v>3</v>
      </c>
      <c r="H107" t="s">
        <v>138</v>
      </c>
      <c r="M107" s="1">
        <v>21065</v>
      </c>
      <c r="N107" s="1">
        <v>3</v>
      </c>
    </row>
    <row r="108" spans="1:14" x14ac:dyDescent="0.35">
      <c r="A108" s="10"/>
      <c r="B108" s="31">
        <v>21031</v>
      </c>
      <c r="C108" s="14"/>
      <c r="D108" s="22"/>
      <c r="E108" s="23"/>
      <c r="F108" s="14"/>
      <c r="G108" s="14">
        <v>3</v>
      </c>
      <c r="H108" t="s">
        <v>138</v>
      </c>
      <c r="M108" s="2">
        <v>21029</v>
      </c>
      <c r="N108" s="2">
        <v>3</v>
      </c>
    </row>
    <row r="109" spans="1:14" x14ac:dyDescent="0.35">
      <c r="A109" s="10"/>
      <c r="B109" s="30">
        <v>21040</v>
      </c>
      <c r="C109" s="14"/>
      <c r="D109" s="22"/>
      <c r="E109" s="23"/>
      <c r="F109" s="14"/>
      <c r="G109" s="14">
        <v>3</v>
      </c>
      <c r="H109" t="s">
        <v>138</v>
      </c>
      <c r="M109" s="1">
        <v>21042</v>
      </c>
      <c r="N109" s="1">
        <v>3</v>
      </c>
    </row>
    <row r="110" spans="1:14" x14ac:dyDescent="0.35">
      <c r="A110" s="10"/>
      <c r="B110" s="31">
        <v>21051</v>
      </c>
      <c r="C110" s="14"/>
      <c r="D110" s="22"/>
      <c r="E110" s="23"/>
      <c r="F110" s="14"/>
      <c r="G110" s="14">
        <v>3</v>
      </c>
      <c r="H110" t="s">
        <v>138</v>
      </c>
      <c r="M110" s="2">
        <v>21047</v>
      </c>
      <c r="N110" s="2">
        <v>3</v>
      </c>
    </row>
    <row r="111" spans="1:14" x14ac:dyDescent="0.35">
      <c r="A111" s="10"/>
      <c r="B111" s="30">
        <v>21004</v>
      </c>
      <c r="C111" s="14"/>
      <c r="D111" s="22"/>
      <c r="E111" s="23"/>
      <c r="F111" s="14"/>
      <c r="G111" s="14">
        <v>3</v>
      </c>
      <c r="H111" t="s">
        <v>138</v>
      </c>
      <c r="M111" s="1">
        <v>21064</v>
      </c>
      <c r="N111" s="1">
        <v>3</v>
      </c>
    </row>
    <row r="112" spans="1:14" x14ac:dyDescent="0.35">
      <c r="A112" s="10"/>
      <c r="B112" s="31">
        <v>21012</v>
      </c>
      <c r="C112" s="14"/>
      <c r="D112" s="22"/>
      <c r="E112" s="23"/>
      <c r="F112" s="14"/>
      <c r="G112" s="14">
        <v>3</v>
      </c>
      <c r="H112" t="s">
        <v>138</v>
      </c>
      <c r="M112" s="2">
        <v>21069</v>
      </c>
      <c r="N112" s="2">
        <v>3</v>
      </c>
    </row>
    <row r="113" spans="1:14" x14ac:dyDescent="0.35">
      <c r="A113" s="10"/>
      <c r="B113" s="30">
        <v>21018</v>
      </c>
      <c r="C113" s="14"/>
      <c r="D113" s="22"/>
      <c r="E113" s="23"/>
      <c r="F113" s="14"/>
      <c r="G113" s="14">
        <v>3</v>
      </c>
      <c r="H113" t="s">
        <v>138</v>
      </c>
      <c r="M113" s="1">
        <v>21020</v>
      </c>
      <c r="N113" s="1">
        <v>3</v>
      </c>
    </row>
    <row r="114" spans="1:14" x14ac:dyDescent="0.35">
      <c r="A114" s="10"/>
      <c r="B114" s="31">
        <v>21024</v>
      </c>
      <c r="C114" s="14"/>
      <c r="D114" s="22"/>
      <c r="E114" s="23"/>
      <c r="F114" s="14"/>
      <c r="G114" s="14">
        <v>3</v>
      </c>
      <c r="H114" t="s">
        <v>138</v>
      </c>
      <c r="M114" s="2">
        <v>21019</v>
      </c>
      <c r="N114" s="2">
        <v>3</v>
      </c>
    </row>
    <row r="115" spans="1:14" x14ac:dyDescent="0.35">
      <c r="A115" s="10"/>
      <c r="B115" s="30">
        <v>21030</v>
      </c>
      <c r="C115" s="14"/>
      <c r="D115" s="22"/>
      <c r="E115" s="23"/>
      <c r="F115" s="14"/>
      <c r="G115" s="14">
        <v>3</v>
      </c>
      <c r="H115" t="s">
        <v>138</v>
      </c>
      <c r="M115" s="1">
        <v>21027</v>
      </c>
      <c r="N115" s="1">
        <v>3</v>
      </c>
    </row>
    <row r="116" spans="1:14" x14ac:dyDescent="0.35">
      <c r="A116" s="10"/>
      <c r="B116" s="31">
        <v>21038</v>
      </c>
      <c r="C116" s="14"/>
      <c r="D116" s="22"/>
      <c r="E116" s="23"/>
      <c r="F116" s="14"/>
      <c r="G116" s="14">
        <v>3</v>
      </c>
      <c r="H116" t="s">
        <v>138</v>
      </c>
      <c r="M116" s="2">
        <v>21056</v>
      </c>
      <c r="N116" s="2">
        <v>3</v>
      </c>
    </row>
    <row r="117" spans="1:14" x14ac:dyDescent="0.35">
      <c r="A117" s="10"/>
      <c r="B117" s="30">
        <v>21050</v>
      </c>
      <c r="C117" s="14"/>
      <c r="D117" s="22"/>
      <c r="E117" s="23"/>
      <c r="F117" s="14"/>
      <c r="G117" s="14">
        <v>3</v>
      </c>
      <c r="H117" t="s">
        <v>138</v>
      </c>
      <c r="M117" s="1">
        <v>21062</v>
      </c>
      <c r="N117" s="1">
        <v>3</v>
      </c>
    </row>
    <row r="118" spans="1:14" x14ac:dyDescent="0.35">
      <c r="A118" s="10"/>
      <c r="B118" s="31">
        <v>21061</v>
      </c>
      <c r="C118" s="14"/>
      <c r="D118" s="22"/>
      <c r="E118" s="23"/>
      <c r="F118" s="14"/>
      <c r="G118" s="14">
        <v>3</v>
      </c>
      <c r="H118" t="s">
        <v>138</v>
      </c>
      <c r="M118" s="2">
        <v>21066</v>
      </c>
      <c r="N118" s="2">
        <v>3</v>
      </c>
    </row>
    <row r="119" spans="1:14" x14ac:dyDescent="0.35">
      <c r="A119" s="10"/>
      <c r="B119" s="30">
        <v>21076</v>
      </c>
      <c r="C119" s="14"/>
      <c r="D119" s="22"/>
      <c r="E119" s="23"/>
      <c r="F119" s="14"/>
      <c r="G119" s="14">
        <v>3</v>
      </c>
      <c r="H119" t="s">
        <v>138</v>
      </c>
      <c r="M119" s="1">
        <v>21003</v>
      </c>
      <c r="N119" s="1">
        <v>3</v>
      </c>
    </row>
    <row r="120" spans="1:14" x14ac:dyDescent="0.35">
      <c r="A120" s="10"/>
      <c r="B120" s="31">
        <v>21003</v>
      </c>
      <c r="C120" s="14"/>
      <c r="D120" s="22"/>
      <c r="E120" s="23"/>
      <c r="F120" s="14"/>
      <c r="G120" s="14">
        <v>3</v>
      </c>
      <c r="H120" t="s">
        <v>138</v>
      </c>
      <c r="M120" s="2">
        <v>21011</v>
      </c>
      <c r="N120" s="2">
        <v>3</v>
      </c>
    </row>
    <row r="121" spans="1:14" x14ac:dyDescent="0.35">
      <c r="A121" s="10"/>
      <c r="B121" s="30">
        <v>21011</v>
      </c>
      <c r="C121" s="14"/>
      <c r="D121" s="22"/>
      <c r="E121" s="23"/>
      <c r="F121" s="14"/>
      <c r="G121" s="14">
        <v>3</v>
      </c>
      <c r="H121" t="s">
        <v>138</v>
      </c>
      <c r="M121" s="1">
        <v>21017</v>
      </c>
      <c r="N121" s="1">
        <v>3</v>
      </c>
    </row>
    <row r="122" spans="1:14" x14ac:dyDescent="0.35">
      <c r="A122" s="10"/>
      <c r="B122" s="31">
        <v>21017</v>
      </c>
      <c r="C122" s="14"/>
      <c r="D122" s="22"/>
      <c r="E122" s="23"/>
      <c r="F122" s="14"/>
      <c r="G122" s="14">
        <v>3</v>
      </c>
      <c r="H122" t="s">
        <v>138</v>
      </c>
      <c r="M122" s="2">
        <v>21054</v>
      </c>
      <c r="N122" s="2">
        <v>3</v>
      </c>
    </row>
    <row r="123" spans="1:14" x14ac:dyDescent="0.35">
      <c r="A123" s="10"/>
      <c r="B123" s="30">
        <v>21054</v>
      </c>
      <c r="C123" s="14"/>
      <c r="D123" s="22"/>
      <c r="E123" s="23"/>
      <c r="F123" s="14"/>
      <c r="G123" s="14">
        <v>3</v>
      </c>
      <c r="H123" t="s">
        <v>138</v>
      </c>
      <c r="M123" s="1">
        <v>21060</v>
      </c>
      <c r="N123" s="1">
        <v>3</v>
      </c>
    </row>
    <row r="124" spans="1:14" x14ac:dyDescent="0.35">
      <c r="A124" s="10"/>
      <c r="B124" s="31">
        <v>21060</v>
      </c>
      <c r="C124" s="14"/>
      <c r="D124" s="22"/>
      <c r="E124" s="23"/>
      <c r="F124" s="14"/>
      <c r="G124" s="14">
        <v>3</v>
      </c>
      <c r="H124" t="s">
        <v>138</v>
      </c>
      <c r="M124" s="2">
        <v>21016</v>
      </c>
      <c r="N124" s="2">
        <v>3</v>
      </c>
    </row>
    <row r="125" spans="1:14" x14ac:dyDescent="0.35">
      <c r="A125" s="10"/>
      <c r="B125" s="30">
        <v>21016</v>
      </c>
      <c r="C125" s="14"/>
      <c r="D125" s="22"/>
      <c r="E125" s="23"/>
      <c r="F125" s="14"/>
      <c r="G125" s="14">
        <v>3</v>
      </c>
      <c r="H125" t="s">
        <v>138</v>
      </c>
      <c r="M125" s="1">
        <v>21028</v>
      </c>
      <c r="N125" s="1">
        <v>3</v>
      </c>
    </row>
    <row r="126" spans="1:14" x14ac:dyDescent="0.35">
      <c r="A126" s="10"/>
      <c r="B126" s="31">
        <v>21028</v>
      </c>
      <c r="C126" s="14"/>
      <c r="D126" s="22"/>
      <c r="E126" s="23"/>
      <c r="F126" s="14"/>
      <c r="G126" s="14">
        <v>3</v>
      </c>
      <c r="H126" t="s">
        <v>138</v>
      </c>
      <c r="M126" s="2">
        <v>21032</v>
      </c>
      <c r="N126" s="2">
        <v>3</v>
      </c>
    </row>
    <row r="127" spans="1:14" x14ac:dyDescent="0.35">
      <c r="A127" s="10"/>
      <c r="B127" s="30">
        <v>21032</v>
      </c>
      <c r="C127" s="14"/>
      <c r="D127" s="22"/>
      <c r="E127" s="23"/>
      <c r="F127" s="14"/>
      <c r="G127" s="14">
        <v>3</v>
      </c>
      <c r="H127" t="s">
        <v>138</v>
      </c>
      <c r="M127" s="1">
        <v>21046</v>
      </c>
      <c r="N127" s="1">
        <v>3</v>
      </c>
    </row>
    <row r="128" spans="1:14" x14ac:dyDescent="0.35">
      <c r="A128" s="10"/>
      <c r="B128" s="31">
        <v>21046</v>
      </c>
      <c r="C128" s="14"/>
      <c r="D128" s="22"/>
      <c r="E128" s="23"/>
      <c r="F128" s="14"/>
      <c r="G128" s="14">
        <v>3</v>
      </c>
      <c r="H128" t="s">
        <v>138</v>
      </c>
      <c r="M128" s="2">
        <v>21053</v>
      </c>
      <c r="N128" s="2">
        <v>3</v>
      </c>
    </row>
    <row r="129" spans="1:14" x14ac:dyDescent="0.35">
      <c r="A129" s="10"/>
      <c r="B129" s="30">
        <v>21053</v>
      </c>
      <c r="C129" s="14"/>
      <c r="D129" s="22"/>
      <c r="E129" s="23"/>
      <c r="F129" s="14"/>
      <c r="G129" s="14">
        <v>3</v>
      </c>
      <c r="H129" t="s">
        <v>138</v>
      </c>
      <c r="M129" s="1">
        <v>21059</v>
      </c>
      <c r="N129" s="1">
        <v>3</v>
      </c>
    </row>
    <row r="130" spans="1:14" x14ac:dyDescent="0.35">
      <c r="A130" s="10"/>
      <c r="B130" s="31">
        <v>21059</v>
      </c>
      <c r="C130" s="14"/>
      <c r="D130" s="22"/>
      <c r="E130" s="23"/>
      <c r="F130" s="14"/>
      <c r="G130" s="14">
        <v>3</v>
      </c>
      <c r="H130" t="s">
        <v>138</v>
      </c>
      <c r="M130" s="2">
        <v>21063</v>
      </c>
      <c r="N130" s="2">
        <v>3</v>
      </c>
    </row>
    <row r="131" spans="1:14" x14ac:dyDescent="0.35">
      <c r="A131" s="10"/>
      <c r="B131" s="30">
        <v>21063</v>
      </c>
      <c r="C131" s="14"/>
      <c r="D131" s="22"/>
      <c r="E131" s="23"/>
      <c r="F131" s="14"/>
      <c r="G131" s="14">
        <v>3</v>
      </c>
      <c r="H131" t="s">
        <v>138</v>
      </c>
      <c r="M131" s="1">
        <v>21068</v>
      </c>
      <c r="N131" s="1">
        <v>3</v>
      </c>
    </row>
    <row r="132" spans="1:14" x14ac:dyDescent="0.35">
      <c r="A132" s="10"/>
      <c r="B132" s="31">
        <v>21068</v>
      </c>
      <c r="C132" s="14"/>
      <c r="D132" s="22"/>
      <c r="E132" s="23"/>
      <c r="F132" s="14"/>
      <c r="G132" s="14">
        <v>3</v>
      </c>
      <c r="H132" t="s">
        <v>138</v>
      </c>
      <c r="M132" s="2">
        <v>21008</v>
      </c>
      <c r="N132" s="2">
        <v>3</v>
      </c>
    </row>
    <row r="133" spans="1:14" x14ac:dyDescent="0.35">
      <c r="A133" s="10"/>
      <c r="B133" s="30">
        <v>21065</v>
      </c>
      <c r="C133" s="14"/>
      <c r="D133" s="22"/>
      <c r="E133" s="23"/>
      <c r="F133" s="14"/>
      <c r="G133" s="14">
        <v>3</v>
      </c>
      <c r="H133" t="s">
        <v>138</v>
      </c>
      <c r="M133" s="1">
        <v>21014</v>
      </c>
      <c r="N133" s="1">
        <v>3</v>
      </c>
    </row>
    <row r="134" spans="1:14" x14ac:dyDescent="0.35">
      <c r="A134" s="10"/>
      <c r="B134" s="31">
        <v>21029</v>
      </c>
      <c r="C134" s="14"/>
      <c r="D134" s="22"/>
      <c r="E134" s="23"/>
      <c r="F134" s="14"/>
      <c r="G134" s="14">
        <v>3</v>
      </c>
      <c r="H134" t="s">
        <v>139</v>
      </c>
      <c r="M134" s="2">
        <v>21031</v>
      </c>
      <c r="N134" s="2">
        <v>3</v>
      </c>
    </row>
    <row r="135" spans="1:14" x14ac:dyDescent="0.35">
      <c r="A135" s="10"/>
      <c r="B135" s="30">
        <v>21042</v>
      </c>
      <c r="C135" s="14"/>
      <c r="D135" s="22"/>
      <c r="E135" s="23"/>
      <c r="F135" s="14"/>
      <c r="G135" s="14">
        <v>3</v>
      </c>
      <c r="H135" t="s">
        <v>139</v>
      </c>
      <c r="M135" s="1">
        <v>21040</v>
      </c>
      <c r="N135" s="1">
        <v>3</v>
      </c>
    </row>
    <row r="136" spans="1:14" x14ac:dyDescent="0.35">
      <c r="A136" s="10"/>
      <c r="B136" s="31">
        <v>21047</v>
      </c>
      <c r="C136" s="14"/>
      <c r="D136" s="22"/>
      <c r="E136" s="23"/>
      <c r="F136" s="14"/>
      <c r="G136" s="14">
        <v>3</v>
      </c>
      <c r="H136" t="s">
        <v>139</v>
      </c>
      <c r="M136" s="2">
        <v>21051</v>
      </c>
      <c r="N136" s="2">
        <v>3</v>
      </c>
    </row>
    <row r="137" spans="1:14" x14ac:dyDescent="0.35">
      <c r="A137" s="10"/>
      <c r="B137" s="30">
        <v>21064</v>
      </c>
      <c r="C137" s="14"/>
      <c r="D137" s="22"/>
      <c r="E137" s="23"/>
      <c r="F137" s="14"/>
      <c r="G137" s="14">
        <v>3</v>
      </c>
      <c r="H137" t="s">
        <v>139</v>
      </c>
      <c r="M137" s="1">
        <v>21004</v>
      </c>
      <c r="N137" s="1">
        <v>3</v>
      </c>
    </row>
    <row r="138" spans="1:14" x14ac:dyDescent="0.35">
      <c r="A138" s="10"/>
      <c r="B138" s="31">
        <v>21069</v>
      </c>
      <c r="C138" s="14"/>
      <c r="D138" s="22"/>
      <c r="E138" s="23"/>
      <c r="F138" s="14"/>
      <c r="G138" s="14">
        <v>3</v>
      </c>
      <c r="H138" t="s">
        <v>139</v>
      </c>
      <c r="M138" s="2">
        <v>21012</v>
      </c>
      <c r="N138" s="2">
        <v>3</v>
      </c>
    </row>
    <row r="139" spans="1:14" x14ac:dyDescent="0.35">
      <c r="A139" s="10"/>
      <c r="B139" s="30">
        <v>21020</v>
      </c>
      <c r="C139" s="14"/>
      <c r="D139" s="22"/>
      <c r="E139" s="23"/>
      <c r="F139" s="14"/>
      <c r="G139" s="14">
        <v>3</v>
      </c>
      <c r="H139" t="s">
        <v>139</v>
      </c>
      <c r="M139" s="1">
        <v>21018</v>
      </c>
      <c r="N139" s="1">
        <v>3</v>
      </c>
    </row>
    <row r="140" spans="1:14" x14ac:dyDescent="0.35">
      <c r="A140" s="10"/>
      <c r="B140" s="31">
        <v>21019</v>
      </c>
      <c r="C140" s="14"/>
      <c r="D140" s="22"/>
      <c r="E140" s="23"/>
      <c r="F140" s="14"/>
      <c r="G140" s="14">
        <v>3</v>
      </c>
      <c r="H140" t="s">
        <v>139</v>
      </c>
      <c r="M140" s="2">
        <v>21024</v>
      </c>
      <c r="N140" s="2">
        <v>3</v>
      </c>
    </row>
    <row r="141" spans="1:14" x14ac:dyDescent="0.35">
      <c r="A141" s="10"/>
      <c r="B141" s="30">
        <v>21027</v>
      </c>
      <c r="C141" s="14"/>
      <c r="D141" s="22"/>
      <c r="E141" s="23"/>
      <c r="F141" s="14"/>
      <c r="G141" s="14">
        <v>3</v>
      </c>
      <c r="H141" t="s">
        <v>139</v>
      </c>
      <c r="M141" s="1">
        <v>21030</v>
      </c>
      <c r="N141" s="1">
        <v>3</v>
      </c>
    </row>
    <row r="142" spans="1:14" x14ac:dyDescent="0.35">
      <c r="A142" s="10"/>
      <c r="B142" s="31">
        <v>21056</v>
      </c>
      <c r="C142" s="14"/>
      <c r="D142" s="22"/>
      <c r="E142" s="23"/>
      <c r="F142" s="14"/>
      <c r="G142" s="14">
        <v>3</v>
      </c>
      <c r="H142" t="s">
        <v>139</v>
      </c>
      <c r="M142" s="2">
        <v>21038</v>
      </c>
      <c r="N142" s="2">
        <v>3</v>
      </c>
    </row>
    <row r="143" spans="1:14" x14ac:dyDescent="0.35">
      <c r="A143" s="10"/>
      <c r="B143" s="30">
        <v>21062</v>
      </c>
      <c r="C143" s="14"/>
      <c r="D143" s="22"/>
      <c r="E143" s="23"/>
      <c r="F143" s="14"/>
      <c r="G143" s="14">
        <v>3</v>
      </c>
      <c r="H143" t="s">
        <v>139</v>
      </c>
      <c r="M143" s="1">
        <v>21050</v>
      </c>
      <c r="N143" s="1">
        <v>3</v>
      </c>
    </row>
    <row r="144" spans="1:14" x14ac:dyDescent="0.35">
      <c r="A144" s="10"/>
      <c r="B144" s="31">
        <v>21066</v>
      </c>
      <c r="C144" s="14"/>
      <c r="D144" s="22"/>
      <c r="E144" s="23"/>
      <c r="F144" s="14"/>
      <c r="G144" s="14">
        <v>3</v>
      </c>
      <c r="H144" t="s">
        <v>139</v>
      </c>
      <c r="M144" s="2">
        <v>21061</v>
      </c>
      <c r="N144" s="2">
        <v>3</v>
      </c>
    </row>
    <row r="145" spans="1:14" x14ac:dyDescent="0.35">
      <c r="A145" s="10"/>
      <c r="B145" s="30">
        <v>21003</v>
      </c>
      <c r="C145" s="14"/>
      <c r="D145" s="22"/>
      <c r="E145" s="23"/>
      <c r="F145" s="14"/>
      <c r="G145" s="14">
        <v>3</v>
      </c>
      <c r="H145" t="s">
        <v>139</v>
      </c>
      <c r="M145" s="1">
        <v>21076</v>
      </c>
      <c r="N145" s="1">
        <v>3</v>
      </c>
    </row>
    <row r="146" spans="1:14" ht="15" thickBot="1" x14ac:dyDescent="0.4">
      <c r="A146" s="10"/>
      <c r="B146" s="31">
        <v>21011</v>
      </c>
      <c r="C146" s="14"/>
      <c r="D146" s="22"/>
      <c r="E146" s="23"/>
      <c r="F146" s="14"/>
      <c r="G146" s="14">
        <v>3</v>
      </c>
      <c r="H146" t="s">
        <v>139</v>
      </c>
      <c r="M146" s="29">
        <v>21020</v>
      </c>
      <c r="N146" s="29">
        <v>3</v>
      </c>
    </row>
    <row r="147" spans="1:14" x14ac:dyDescent="0.35">
      <c r="A147" s="10"/>
      <c r="B147" s="30">
        <v>21017</v>
      </c>
      <c r="C147" s="14"/>
      <c r="D147" s="22"/>
      <c r="E147" s="23"/>
      <c r="F147" s="14"/>
      <c r="G147" s="14">
        <v>3</v>
      </c>
      <c r="H147" t="s">
        <v>139</v>
      </c>
    </row>
    <row r="148" spans="1:14" x14ac:dyDescent="0.35">
      <c r="A148" s="10"/>
      <c r="B148" s="31">
        <v>21054</v>
      </c>
      <c r="C148" s="14"/>
      <c r="D148" s="22"/>
      <c r="E148" s="23"/>
      <c r="F148" s="14"/>
      <c r="G148" s="14">
        <v>3</v>
      </c>
      <c r="H148" t="s">
        <v>139</v>
      </c>
    </row>
    <row r="149" spans="1:14" x14ac:dyDescent="0.35">
      <c r="A149" s="10"/>
      <c r="B149" s="30">
        <v>21060</v>
      </c>
      <c r="C149" s="14"/>
      <c r="D149" s="22"/>
      <c r="E149" s="23"/>
      <c r="F149" s="14"/>
      <c r="G149" s="14">
        <v>3</v>
      </c>
      <c r="H149" t="s">
        <v>139</v>
      </c>
    </row>
    <row r="150" spans="1:14" x14ac:dyDescent="0.35">
      <c r="A150" s="10"/>
      <c r="B150" s="31">
        <v>21016</v>
      </c>
      <c r="C150" s="14"/>
      <c r="D150" s="22"/>
      <c r="E150" s="23"/>
      <c r="F150" s="14"/>
      <c r="G150" s="14">
        <v>3</v>
      </c>
      <c r="H150" t="s">
        <v>139</v>
      </c>
    </row>
    <row r="151" spans="1:14" x14ac:dyDescent="0.35">
      <c r="A151" s="10"/>
      <c r="B151" s="30">
        <v>21028</v>
      </c>
      <c r="C151" s="14"/>
      <c r="D151" s="22"/>
      <c r="E151" s="23"/>
      <c r="F151" s="14"/>
      <c r="G151" s="14">
        <v>3</v>
      </c>
      <c r="H151" t="s">
        <v>139</v>
      </c>
    </row>
    <row r="152" spans="1:14" x14ac:dyDescent="0.35">
      <c r="A152" s="10"/>
      <c r="B152" s="31">
        <v>21032</v>
      </c>
      <c r="C152" s="14"/>
      <c r="D152" s="22"/>
      <c r="E152" s="23"/>
      <c r="F152" s="14"/>
      <c r="G152" s="14">
        <v>3</v>
      </c>
      <c r="H152" t="s">
        <v>139</v>
      </c>
    </row>
    <row r="153" spans="1:14" x14ac:dyDescent="0.35">
      <c r="A153" s="10"/>
      <c r="B153" s="30">
        <v>21046</v>
      </c>
      <c r="C153" s="14"/>
      <c r="D153" s="22"/>
      <c r="E153" s="23"/>
      <c r="F153" s="14"/>
      <c r="G153" s="14">
        <v>3</v>
      </c>
      <c r="H153" t="s">
        <v>139</v>
      </c>
    </row>
    <row r="154" spans="1:14" x14ac:dyDescent="0.35">
      <c r="A154" s="10"/>
      <c r="B154" s="31">
        <v>21053</v>
      </c>
      <c r="C154" s="14"/>
      <c r="D154" s="22"/>
      <c r="E154" s="23"/>
      <c r="F154" s="14"/>
      <c r="G154" s="14">
        <v>3</v>
      </c>
      <c r="H154" t="s">
        <v>139</v>
      </c>
    </row>
    <row r="155" spans="1:14" x14ac:dyDescent="0.35">
      <c r="A155" s="10"/>
      <c r="B155" s="30">
        <v>21059</v>
      </c>
      <c r="C155" s="14"/>
      <c r="D155" s="22"/>
      <c r="E155" s="23"/>
      <c r="F155" s="14"/>
      <c r="G155" s="14">
        <v>3</v>
      </c>
      <c r="H155" t="s">
        <v>139</v>
      </c>
    </row>
    <row r="156" spans="1:14" x14ac:dyDescent="0.35">
      <c r="A156" s="10"/>
      <c r="B156" s="31">
        <v>21063</v>
      </c>
      <c r="C156" s="14"/>
      <c r="D156" s="22"/>
      <c r="E156" s="23"/>
      <c r="F156" s="14"/>
      <c r="G156" s="14">
        <v>3</v>
      </c>
      <c r="H156" t="s">
        <v>139</v>
      </c>
    </row>
    <row r="157" spans="1:14" x14ac:dyDescent="0.35">
      <c r="A157" s="10"/>
      <c r="B157" s="30">
        <v>21068</v>
      </c>
      <c r="C157" s="14"/>
      <c r="D157" s="22"/>
      <c r="E157" s="23"/>
      <c r="F157" s="14"/>
      <c r="G157" s="14">
        <v>3</v>
      </c>
      <c r="H157" t="s">
        <v>139</v>
      </c>
    </row>
    <row r="158" spans="1:14" x14ac:dyDescent="0.35">
      <c r="A158" s="10"/>
      <c r="B158" s="31">
        <v>21008</v>
      </c>
      <c r="C158" s="14"/>
      <c r="D158" s="22"/>
      <c r="E158" s="23"/>
      <c r="F158" s="14"/>
      <c r="G158" s="14">
        <v>3</v>
      </c>
      <c r="H158" t="s">
        <v>139</v>
      </c>
    </row>
    <row r="159" spans="1:14" x14ac:dyDescent="0.35">
      <c r="A159" s="10"/>
      <c r="B159" s="30">
        <v>21014</v>
      </c>
      <c r="C159" s="14"/>
      <c r="D159" s="22"/>
      <c r="E159" s="23"/>
      <c r="F159" s="14"/>
      <c r="G159" s="14">
        <v>3</v>
      </c>
      <c r="H159" t="s">
        <v>139</v>
      </c>
    </row>
    <row r="160" spans="1:14" x14ac:dyDescent="0.35">
      <c r="A160" s="10"/>
      <c r="B160" s="31">
        <v>21031</v>
      </c>
      <c r="C160" s="14"/>
      <c r="D160" s="22"/>
      <c r="E160" s="23"/>
      <c r="F160" s="14"/>
      <c r="G160" s="14">
        <v>3</v>
      </c>
      <c r="H160" t="s">
        <v>139</v>
      </c>
    </row>
    <row r="161" spans="1:8" x14ac:dyDescent="0.35">
      <c r="A161" s="10"/>
      <c r="B161" s="30">
        <v>21040</v>
      </c>
      <c r="C161" s="14"/>
      <c r="D161" s="22"/>
      <c r="E161" s="23"/>
      <c r="F161" s="14"/>
      <c r="G161" s="14">
        <v>3</v>
      </c>
      <c r="H161" t="s">
        <v>139</v>
      </c>
    </row>
    <row r="162" spans="1:8" x14ac:dyDescent="0.35">
      <c r="A162" s="10"/>
      <c r="B162" s="31">
        <v>21051</v>
      </c>
      <c r="C162" s="14"/>
      <c r="D162" s="22"/>
      <c r="E162" s="23"/>
      <c r="F162" s="14"/>
      <c r="G162" s="14">
        <v>3</v>
      </c>
      <c r="H162" t="s">
        <v>139</v>
      </c>
    </row>
    <row r="163" spans="1:8" x14ac:dyDescent="0.35">
      <c r="A163" s="10"/>
      <c r="B163" s="30">
        <v>21004</v>
      </c>
      <c r="C163" s="14"/>
      <c r="D163" s="22"/>
      <c r="E163" s="23"/>
      <c r="F163" s="14"/>
      <c r="G163" s="14">
        <v>3</v>
      </c>
      <c r="H163" t="s">
        <v>139</v>
      </c>
    </row>
    <row r="164" spans="1:8" x14ac:dyDescent="0.35">
      <c r="A164" s="10"/>
      <c r="B164" s="31">
        <v>21012</v>
      </c>
      <c r="C164" s="14"/>
      <c r="D164" s="22"/>
      <c r="E164" s="23"/>
      <c r="F164" s="14"/>
      <c r="G164" s="14">
        <v>3</v>
      </c>
      <c r="H164" t="s">
        <v>139</v>
      </c>
    </row>
    <row r="165" spans="1:8" x14ac:dyDescent="0.35">
      <c r="A165" s="10"/>
      <c r="B165" s="30">
        <v>21018</v>
      </c>
      <c r="C165" s="14"/>
      <c r="D165" s="22"/>
      <c r="E165" s="23"/>
      <c r="F165" s="14"/>
      <c r="G165" s="14">
        <v>3</v>
      </c>
      <c r="H165" t="s">
        <v>139</v>
      </c>
    </row>
    <row r="166" spans="1:8" x14ac:dyDescent="0.35">
      <c r="A166" s="10"/>
      <c r="B166" s="31">
        <v>21024</v>
      </c>
      <c r="C166" s="14"/>
      <c r="D166" s="22"/>
      <c r="E166" s="23"/>
      <c r="F166" s="14"/>
      <c r="G166" s="14">
        <v>3</v>
      </c>
      <c r="H166" t="s">
        <v>139</v>
      </c>
    </row>
    <row r="167" spans="1:8" x14ac:dyDescent="0.35">
      <c r="A167" s="10"/>
      <c r="B167" s="30">
        <v>21030</v>
      </c>
      <c r="C167" s="14"/>
      <c r="D167" s="22"/>
      <c r="E167" s="23"/>
      <c r="F167" s="14"/>
      <c r="G167" s="14">
        <v>3</v>
      </c>
      <c r="H167" t="s">
        <v>139</v>
      </c>
    </row>
    <row r="168" spans="1:8" x14ac:dyDescent="0.35">
      <c r="A168" s="10"/>
      <c r="B168" s="31">
        <v>21038</v>
      </c>
      <c r="C168" s="14"/>
      <c r="D168" s="22"/>
      <c r="E168" s="23"/>
      <c r="F168" s="14"/>
      <c r="G168" s="14">
        <v>3</v>
      </c>
      <c r="H168" t="s">
        <v>139</v>
      </c>
    </row>
    <row r="169" spans="1:8" x14ac:dyDescent="0.35">
      <c r="A169" s="10"/>
      <c r="B169" s="30">
        <v>21050</v>
      </c>
      <c r="C169" s="14"/>
      <c r="D169" s="22"/>
      <c r="E169" s="23"/>
      <c r="F169" s="14"/>
      <c r="G169" s="14">
        <v>3</v>
      </c>
      <c r="H169" t="s">
        <v>139</v>
      </c>
    </row>
    <row r="170" spans="1:8" x14ac:dyDescent="0.35">
      <c r="A170" s="10"/>
      <c r="B170" s="31">
        <v>21061</v>
      </c>
      <c r="C170" s="14"/>
      <c r="D170" s="22"/>
      <c r="E170" s="23"/>
      <c r="F170" s="14"/>
      <c r="G170" s="14">
        <v>3</v>
      </c>
      <c r="H170" t="s">
        <v>139</v>
      </c>
    </row>
    <row r="171" spans="1:8" x14ac:dyDescent="0.35">
      <c r="A171" s="10"/>
      <c r="B171" s="30">
        <v>21076</v>
      </c>
      <c r="C171" s="14"/>
      <c r="D171" s="22"/>
      <c r="E171" s="23"/>
      <c r="F171" s="14"/>
      <c r="G171" s="14">
        <v>3</v>
      </c>
      <c r="H171" t="s">
        <v>139</v>
      </c>
    </row>
    <row r="172" spans="1:8" x14ac:dyDescent="0.35">
      <c r="A172" s="15"/>
      <c r="B172" s="32">
        <v>21020</v>
      </c>
      <c r="C172" s="16"/>
      <c r="D172" s="33"/>
      <c r="E172" s="17"/>
      <c r="F172" s="16"/>
      <c r="G172" s="16">
        <v>3</v>
      </c>
      <c r="H172" t="s">
        <v>139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1"/>
  <sheetViews>
    <sheetView workbookViewId="0">
      <selection activeCell="A114" sqref="A114:XFD114"/>
    </sheetView>
  </sheetViews>
  <sheetFormatPr baseColWidth="10" defaultRowHeight="14.5" x14ac:dyDescent="0.35"/>
  <cols>
    <col min="3" max="3" width="13" bestFit="1" customWidth="1"/>
  </cols>
  <sheetData>
    <row r="1" spans="1:3" x14ac:dyDescent="0.35">
      <c r="A1" t="s">
        <v>135</v>
      </c>
      <c r="B1" t="s">
        <v>136</v>
      </c>
      <c r="C1" t="s">
        <v>137</v>
      </c>
    </row>
    <row r="2" spans="1:3" x14ac:dyDescent="0.35">
      <c r="A2" s="21">
        <v>22002</v>
      </c>
      <c r="B2" s="26">
        <v>101</v>
      </c>
      <c r="C2">
        <v>1</v>
      </c>
    </row>
    <row r="3" spans="1:3" x14ac:dyDescent="0.35">
      <c r="A3" s="20">
        <v>22004</v>
      </c>
      <c r="B3" s="25">
        <v>101</v>
      </c>
      <c r="C3">
        <v>2</v>
      </c>
    </row>
    <row r="4" spans="1:3" x14ac:dyDescent="0.35">
      <c r="A4" s="21">
        <v>22010</v>
      </c>
      <c r="B4" s="26">
        <v>101</v>
      </c>
      <c r="C4">
        <v>3</v>
      </c>
    </row>
    <row r="5" spans="1:3" x14ac:dyDescent="0.35">
      <c r="A5" s="20">
        <v>22036</v>
      </c>
      <c r="B5" s="25">
        <v>101</v>
      </c>
      <c r="C5">
        <v>4</v>
      </c>
    </row>
    <row r="6" spans="1:3" x14ac:dyDescent="0.35">
      <c r="A6" s="21">
        <v>22039</v>
      </c>
      <c r="B6" s="26">
        <v>101</v>
      </c>
      <c r="C6">
        <v>5</v>
      </c>
    </row>
    <row r="7" spans="1:3" x14ac:dyDescent="0.35">
      <c r="A7" s="21">
        <v>22058</v>
      </c>
      <c r="B7" s="26">
        <v>101</v>
      </c>
      <c r="C7">
        <v>6</v>
      </c>
    </row>
    <row r="8" spans="1:3" x14ac:dyDescent="0.35">
      <c r="A8" s="21">
        <v>22064</v>
      </c>
      <c r="B8" s="26">
        <v>101</v>
      </c>
      <c r="C8">
        <v>7</v>
      </c>
    </row>
    <row r="9" spans="1:3" x14ac:dyDescent="0.35">
      <c r="A9" s="21">
        <v>22076</v>
      </c>
      <c r="B9" s="26">
        <v>101</v>
      </c>
      <c r="C9">
        <v>8</v>
      </c>
    </row>
    <row r="10" spans="1:3" x14ac:dyDescent="0.35">
      <c r="A10" s="20">
        <v>22078</v>
      </c>
      <c r="B10" s="25">
        <v>101</v>
      </c>
      <c r="C10">
        <v>9</v>
      </c>
    </row>
    <row r="11" spans="1:3" x14ac:dyDescent="0.35">
      <c r="A11" s="20">
        <v>22080</v>
      </c>
      <c r="B11" s="25">
        <v>101</v>
      </c>
      <c r="C11">
        <v>10</v>
      </c>
    </row>
    <row r="12" spans="1:3" x14ac:dyDescent="0.35">
      <c r="A12" s="20">
        <v>22083</v>
      </c>
      <c r="B12" s="25">
        <v>101</v>
      </c>
      <c r="C12">
        <v>11</v>
      </c>
    </row>
    <row r="13" spans="1:3" x14ac:dyDescent="0.35">
      <c r="A13" s="21">
        <v>22088</v>
      </c>
      <c r="B13" s="26">
        <v>101</v>
      </c>
      <c r="C13">
        <v>12</v>
      </c>
    </row>
    <row r="14" spans="1:3" x14ac:dyDescent="0.35">
      <c r="A14" s="20">
        <v>23002</v>
      </c>
      <c r="B14" s="25">
        <v>101</v>
      </c>
      <c r="C14">
        <v>13</v>
      </c>
    </row>
    <row r="15" spans="1:3" x14ac:dyDescent="0.35">
      <c r="A15" s="21">
        <v>23007</v>
      </c>
      <c r="B15" s="26">
        <v>101</v>
      </c>
      <c r="C15">
        <v>14</v>
      </c>
    </row>
    <row r="16" spans="1:3" x14ac:dyDescent="0.35">
      <c r="A16" s="20">
        <v>23010</v>
      </c>
      <c r="B16" s="25">
        <v>101</v>
      </c>
      <c r="C16">
        <v>15</v>
      </c>
    </row>
    <row r="17" spans="1:3" x14ac:dyDescent="0.35">
      <c r="A17" s="21">
        <v>23015</v>
      </c>
      <c r="B17" s="26">
        <v>101</v>
      </c>
      <c r="C17">
        <v>16</v>
      </c>
    </row>
    <row r="18" spans="1:3" x14ac:dyDescent="0.35">
      <c r="A18" s="20">
        <v>23018</v>
      </c>
      <c r="B18" s="25">
        <v>101</v>
      </c>
      <c r="C18">
        <v>17</v>
      </c>
    </row>
    <row r="19" spans="1:3" x14ac:dyDescent="0.35">
      <c r="A19" s="20">
        <v>23020</v>
      </c>
      <c r="B19" s="25">
        <v>101</v>
      </c>
      <c r="C19">
        <v>18</v>
      </c>
    </row>
    <row r="20" spans="1:3" x14ac:dyDescent="0.35">
      <c r="A20" s="20">
        <v>23026</v>
      </c>
      <c r="B20" s="25">
        <v>101</v>
      </c>
      <c r="C20">
        <v>19</v>
      </c>
    </row>
    <row r="21" spans="1:3" x14ac:dyDescent="0.35">
      <c r="A21" s="21">
        <v>23031</v>
      </c>
      <c r="B21" s="26">
        <v>101</v>
      </c>
      <c r="C21">
        <v>20</v>
      </c>
    </row>
    <row r="22" spans="1:3" x14ac:dyDescent="0.35">
      <c r="A22" s="20">
        <v>23034</v>
      </c>
      <c r="B22" s="25">
        <v>101</v>
      </c>
      <c r="C22">
        <v>21</v>
      </c>
    </row>
    <row r="23" spans="1:3" x14ac:dyDescent="0.35">
      <c r="A23" s="20">
        <v>23036</v>
      </c>
      <c r="B23" s="25">
        <v>101</v>
      </c>
      <c r="C23">
        <v>22</v>
      </c>
    </row>
    <row r="24" spans="1:3" x14ac:dyDescent="0.35">
      <c r="A24" s="20">
        <v>23042</v>
      </c>
      <c r="B24" s="25">
        <v>101</v>
      </c>
      <c r="C24">
        <v>23</v>
      </c>
    </row>
    <row r="25" spans="1:3" x14ac:dyDescent="0.35">
      <c r="A25" s="21">
        <v>23047</v>
      </c>
      <c r="B25" s="26">
        <v>101</v>
      </c>
      <c r="C25">
        <v>24</v>
      </c>
    </row>
    <row r="26" spans="1:3" x14ac:dyDescent="0.35">
      <c r="A26" s="20">
        <v>23050</v>
      </c>
      <c r="B26" s="25">
        <v>101</v>
      </c>
      <c r="C26">
        <v>25</v>
      </c>
    </row>
    <row r="27" spans="1:3" x14ac:dyDescent="0.35">
      <c r="A27" s="20">
        <v>23052</v>
      </c>
      <c r="B27" s="25">
        <v>101</v>
      </c>
      <c r="C27">
        <v>26</v>
      </c>
    </row>
    <row r="28" spans="1:3" x14ac:dyDescent="0.35">
      <c r="A28" s="21">
        <v>23055</v>
      </c>
      <c r="B28" s="26">
        <v>101</v>
      </c>
      <c r="C28">
        <v>27</v>
      </c>
    </row>
    <row r="29" spans="1:3" x14ac:dyDescent="0.35">
      <c r="A29" s="20">
        <v>23058</v>
      </c>
      <c r="B29" s="25">
        <v>101</v>
      </c>
      <c r="C29">
        <v>28</v>
      </c>
    </row>
    <row r="30" spans="1:3" x14ac:dyDescent="0.35">
      <c r="A30" s="21">
        <v>23065</v>
      </c>
      <c r="B30" s="26">
        <v>101</v>
      </c>
      <c r="C30">
        <v>29</v>
      </c>
    </row>
    <row r="31" spans="1:3" x14ac:dyDescent="0.35">
      <c r="A31" s="21">
        <v>23073</v>
      </c>
      <c r="B31" s="26">
        <v>101</v>
      </c>
      <c r="C31">
        <v>30</v>
      </c>
    </row>
    <row r="32" spans="1:3" x14ac:dyDescent="0.35">
      <c r="A32" s="20">
        <v>23074</v>
      </c>
      <c r="B32" s="25">
        <v>101</v>
      </c>
      <c r="C32">
        <v>31</v>
      </c>
    </row>
    <row r="33" spans="1:3" x14ac:dyDescent="0.35">
      <c r="A33" s="20">
        <v>23082</v>
      </c>
      <c r="B33" s="25">
        <v>101</v>
      </c>
      <c r="C33">
        <v>32</v>
      </c>
    </row>
    <row r="34" spans="1:3" x14ac:dyDescent="0.35">
      <c r="A34" s="20">
        <v>23084</v>
      </c>
      <c r="B34" s="25">
        <v>101</v>
      </c>
      <c r="C34">
        <v>33</v>
      </c>
    </row>
    <row r="35" spans="1:3" x14ac:dyDescent="0.35">
      <c r="A35" s="20">
        <v>23090</v>
      </c>
      <c r="B35" s="25">
        <v>101</v>
      </c>
      <c r="C35">
        <v>34</v>
      </c>
    </row>
    <row r="36" spans="1:3" x14ac:dyDescent="0.35">
      <c r="A36" s="21">
        <v>23095</v>
      </c>
      <c r="B36" s="26">
        <v>101</v>
      </c>
      <c r="C36">
        <v>35</v>
      </c>
    </row>
    <row r="37" spans="1:3" x14ac:dyDescent="0.35">
      <c r="A37" s="21">
        <v>23097</v>
      </c>
      <c r="B37" s="26">
        <v>101</v>
      </c>
      <c r="C37">
        <v>36</v>
      </c>
    </row>
    <row r="38" spans="1:3" x14ac:dyDescent="0.35">
      <c r="A38" s="20">
        <v>23098</v>
      </c>
      <c r="B38" s="25">
        <v>101</v>
      </c>
      <c r="C38">
        <v>37</v>
      </c>
    </row>
    <row r="39" spans="1:3" x14ac:dyDescent="0.35">
      <c r="A39" s="20">
        <v>21034</v>
      </c>
      <c r="B39" s="25">
        <v>201</v>
      </c>
      <c r="C39">
        <v>38</v>
      </c>
    </row>
    <row r="40" spans="1:3" x14ac:dyDescent="0.35">
      <c r="A40" s="21">
        <v>21044</v>
      </c>
      <c r="B40" s="26">
        <v>201</v>
      </c>
      <c r="C40">
        <v>39</v>
      </c>
    </row>
    <row r="41" spans="1:3" x14ac:dyDescent="0.35">
      <c r="A41" s="20">
        <v>21048</v>
      </c>
      <c r="B41" s="25">
        <v>201</v>
      </c>
      <c r="C41">
        <v>40</v>
      </c>
    </row>
    <row r="42" spans="1:3" x14ac:dyDescent="0.35">
      <c r="A42" s="21">
        <v>21071</v>
      </c>
      <c r="B42" s="26">
        <v>201</v>
      </c>
      <c r="C42">
        <v>41</v>
      </c>
    </row>
    <row r="43" spans="1:3" x14ac:dyDescent="0.35">
      <c r="A43" s="20">
        <v>22024</v>
      </c>
      <c r="B43" s="25">
        <v>201</v>
      </c>
      <c r="C43">
        <v>42</v>
      </c>
    </row>
    <row r="44" spans="1:3" x14ac:dyDescent="0.35">
      <c r="A44" s="21">
        <v>22025</v>
      </c>
      <c r="B44" s="26">
        <v>201</v>
      </c>
      <c r="C44">
        <v>43</v>
      </c>
    </row>
    <row r="45" spans="1:3" x14ac:dyDescent="0.35">
      <c r="A45" s="21">
        <v>22046</v>
      </c>
      <c r="B45" s="26">
        <v>201</v>
      </c>
      <c r="C45">
        <v>44</v>
      </c>
    </row>
    <row r="46" spans="1:3" x14ac:dyDescent="0.35">
      <c r="A46" s="20">
        <v>23008</v>
      </c>
      <c r="B46" s="25">
        <v>201</v>
      </c>
      <c r="C46">
        <v>45</v>
      </c>
    </row>
    <row r="47" spans="1:3" x14ac:dyDescent="0.35">
      <c r="A47" s="20">
        <v>23016</v>
      </c>
      <c r="B47" s="25">
        <v>201</v>
      </c>
      <c r="C47">
        <v>46</v>
      </c>
    </row>
    <row r="48" spans="1:3" x14ac:dyDescent="0.35">
      <c r="A48" s="21">
        <v>23021</v>
      </c>
      <c r="B48" s="26">
        <v>201</v>
      </c>
      <c r="C48">
        <v>47</v>
      </c>
    </row>
    <row r="49" spans="1:3" x14ac:dyDescent="0.35">
      <c r="A49" s="20">
        <v>23024</v>
      </c>
      <c r="B49" s="25">
        <v>201</v>
      </c>
      <c r="C49">
        <v>48</v>
      </c>
    </row>
    <row r="50" spans="1:3" x14ac:dyDescent="0.35">
      <c r="A50" s="21">
        <v>23025</v>
      </c>
      <c r="B50" s="26">
        <v>201</v>
      </c>
      <c r="C50">
        <v>49</v>
      </c>
    </row>
    <row r="51" spans="1:3" x14ac:dyDescent="0.35">
      <c r="A51" s="21">
        <v>23029</v>
      </c>
      <c r="B51" s="26">
        <v>201</v>
      </c>
      <c r="C51">
        <v>50</v>
      </c>
    </row>
    <row r="52" spans="1:3" x14ac:dyDescent="0.35">
      <c r="A52" s="20">
        <v>23032</v>
      </c>
      <c r="B52" s="25">
        <v>201</v>
      </c>
      <c r="C52">
        <v>51</v>
      </c>
    </row>
    <row r="53" spans="1:3" x14ac:dyDescent="0.35">
      <c r="A53" s="21">
        <v>23037</v>
      </c>
      <c r="B53" s="26">
        <v>201</v>
      </c>
      <c r="C53">
        <v>52</v>
      </c>
    </row>
    <row r="54" spans="1:3" x14ac:dyDescent="0.35">
      <c r="A54" s="20">
        <v>23040</v>
      </c>
      <c r="B54" s="25">
        <v>201</v>
      </c>
      <c r="C54">
        <v>53</v>
      </c>
    </row>
    <row r="55" spans="1:3" x14ac:dyDescent="0.35">
      <c r="A55" s="21">
        <v>23041</v>
      </c>
      <c r="B55" s="26">
        <v>201</v>
      </c>
      <c r="C55">
        <v>54</v>
      </c>
    </row>
    <row r="56" spans="1:3" x14ac:dyDescent="0.35">
      <c r="A56" s="21">
        <v>23045</v>
      </c>
      <c r="B56" s="26">
        <v>201</v>
      </c>
      <c r="C56">
        <v>55</v>
      </c>
    </row>
    <row r="57" spans="1:3" x14ac:dyDescent="0.35">
      <c r="A57" s="20">
        <v>23048</v>
      </c>
      <c r="B57" s="25">
        <v>201</v>
      </c>
      <c r="C57">
        <v>56</v>
      </c>
    </row>
    <row r="58" spans="1:3" x14ac:dyDescent="0.35">
      <c r="A58" s="21">
        <v>23053</v>
      </c>
      <c r="B58" s="26">
        <v>201</v>
      </c>
      <c r="C58">
        <v>57</v>
      </c>
    </row>
    <row r="59" spans="1:3" x14ac:dyDescent="0.35">
      <c r="A59" s="20">
        <v>23056</v>
      </c>
      <c r="B59" s="25">
        <v>201</v>
      </c>
      <c r="C59">
        <v>58</v>
      </c>
    </row>
    <row r="60" spans="1:3" x14ac:dyDescent="0.35">
      <c r="A60" s="21">
        <v>23057</v>
      </c>
      <c r="B60" s="26">
        <v>201</v>
      </c>
      <c r="C60">
        <v>59</v>
      </c>
    </row>
    <row r="61" spans="1:3" x14ac:dyDescent="0.35">
      <c r="A61" s="21">
        <v>23061</v>
      </c>
      <c r="B61" s="26">
        <v>201</v>
      </c>
      <c r="C61">
        <v>60</v>
      </c>
    </row>
    <row r="62" spans="1:3" x14ac:dyDescent="0.35">
      <c r="A62" s="20">
        <v>23064</v>
      </c>
      <c r="B62" s="25">
        <v>201</v>
      </c>
      <c r="C62">
        <v>61</v>
      </c>
    </row>
    <row r="63" spans="1:3" x14ac:dyDescent="0.35">
      <c r="A63" s="20">
        <v>23066</v>
      </c>
      <c r="B63" s="25">
        <v>201</v>
      </c>
      <c r="C63">
        <v>62</v>
      </c>
    </row>
    <row r="64" spans="1:3" x14ac:dyDescent="0.35">
      <c r="A64" s="21">
        <v>23069</v>
      </c>
      <c r="B64" s="26">
        <v>201</v>
      </c>
      <c r="C64">
        <v>63</v>
      </c>
    </row>
    <row r="65" spans="1:3" x14ac:dyDescent="0.35">
      <c r="A65" s="20">
        <v>23072</v>
      </c>
      <c r="B65" s="25">
        <v>201</v>
      </c>
      <c r="C65">
        <v>64</v>
      </c>
    </row>
    <row r="66" spans="1:3" x14ac:dyDescent="0.35">
      <c r="A66" s="20">
        <v>23076</v>
      </c>
      <c r="B66" s="25">
        <v>201</v>
      </c>
      <c r="C66">
        <v>65</v>
      </c>
    </row>
    <row r="67" spans="1:3" x14ac:dyDescent="0.35">
      <c r="A67" s="21">
        <v>23077</v>
      </c>
      <c r="B67" s="26">
        <v>201</v>
      </c>
      <c r="C67">
        <v>66</v>
      </c>
    </row>
    <row r="68" spans="1:3" x14ac:dyDescent="0.35">
      <c r="A68" s="20">
        <v>23080</v>
      </c>
      <c r="B68" s="25">
        <v>201</v>
      </c>
      <c r="C68">
        <v>67</v>
      </c>
    </row>
    <row r="69" spans="1:3" x14ac:dyDescent="0.35">
      <c r="A69" s="21">
        <v>23085</v>
      </c>
      <c r="B69" s="26">
        <v>201</v>
      </c>
      <c r="C69">
        <v>68</v>
      </c>
    </row>
    <row r="70" spans="1:3" x14ac:dyDescent="0.35">
      <c r="A70" s="21">
        <v>23087</v>
      </c>
      <c r="B70" s="26">
        <v>201</v>
      </c>
      <c r="C70">
        <v>69</v>
      </c>
    </row>
    <row r="71" spans="1:3" x14ac:dyDescent="0.35">
      <c r="A71" s="20">
        <v>23088</v>
      </c>
      <c r="B71" s="25">
        <v>201</v>
      </c>
      <c r="C71">
        <v>70</v>
      </c>
    </row>
    <row r="72" spans="1:3" x14ac:dyDescent="0.35">
      <c r="A72" s="21">
        <v>23093</v>
      </c>
      <c r="B72" s="26">
        <v>201</v>
      </c>
      <c r="C72">
        <v>71</v>
      </c>
    </row>
    <row r="73" spans="1:3" x14ac:dyDescent="0.35">
      <c r="A73" s="20">
        <v>23096</v>
      </c>
      <c r="B73" s="25">
        <v>201</v>
      </c>
      <c r="C73">
        <v>72</v>
      </c>
    </row>
    <row r="74" spans="1:3" x14ac:dyDescent="0.35">
      <c r="A74" s="20">
        <v>23100</v>
      </c>
      <c r="B74" s="25">
        <v>201</v>
      </c>
      <c r="C74">
        <v>73</v>
      </c>
    </row>
    <row r="75" spans="1:3" x14ac:dyDescent="0.35">
      <c r="A75" s="24">
        <v>23101</v>
      </c>
      <c r="B75" s="26">
        <v>201</v>
      </c>
      <c r="C75">
        <v>74</v>
      </c>
    </row>
    <row r="76" spans="1:3" x14ac:dyDescent="0.35">
      <c r="A76" s="20">
        <v>22001</v>
      </c>
      <c r="B76" s="25">
        <v>202</v>
      </c>
      <c r="C76">
        <v>75</v>
      </c>
    </row>
    <row r="77" spans="1:3" x14ac:dyDescent="0.35">
      <c r="A77" s="21">
        <v>22005</v>
      </c>
      <c r="B77" s="26">
        <v>202</v>
      </c>
      <c r="C77">
        <v>76</v>
      </c>
    </row>
    <row r="78" spans="1:3" x14ac:dyDescent="0.35">
      <c r="A78" s="20">
        <v>22009</v>
      </c>
      <c r="B78" s="25">
        <v>202</v>
      </c>
      <c r="C78">
        <v>77</v>
      </c>
    </row>
    <row r="79" spans="1:3" x14ac:dyDescent="0.35">
      <c r="A79" s="20">
        <v>22011</v>
      </c>
      <c r="B79" s="25">
        <v>202</v>
      </c>
      <c r="C79">
        <v>78</v>
      </c>
    </row>
    <row r="80" spans="1:3" x14ac:dyDescent="0.35">
      <c r="A80" s="21">
        <v>22012</v>
      </c>
      <c r="B80" s="26">
        <v>202</v>
      </c>
      <c r="C80">
        <v>79</v>
      </c>
    </row>
    <row r="81" spans="1:3" x14ac:dyDescent="0.35">
      <c r="A81" s="20">
        <v>22019</v>
      </c>
      <c r="B81" s="25">
        <v>202</v>
      </c>
      <c r="C81">
        <v>80</v>
      </c>
    </row>
    <row r="82" spans="1:3" x14ac:dyDescent="0.35">
      <c r="A82" s="20">
        <v>22026</v>
      </c>
      <c r="B82" s="25">
        <v>202</v>
      </c>
      <c r="C82">
        <v>81</v>
      </c>
    </row>
    <row r="83" spans="1:3" x14ac:dyDescent="0.35">
      <c r="A83" s="20">
        <v>22030</v>
      </c>
      <c r="B83" s="25">
        <v>202</v>
      </c>
      <c r="C83">
        <v>82</v>
      </c>
    </row>
    <row r="84" spans="1:3" x14ac:dyDescent="0.35">
      <c r="A84" s="21">
        <v>22033</v>
      </c>
      <c r="B84" s="26">
        <v>202</v>
      </c>
      <c r="C84">
        <v>83</v>
      </c>
    </row>
    <row r="85" spans="1:3" x14ac:dyDescent="0.35">
      <c r="A85" s="20">
        <v>22042</v>
      </c>
      <c r="B85" s="25">
        <v>202</v>
      </c>
      <c r="C85">
        <v>84</v>
      </c>
    </row>
    <row r="86" spans="1:3" x14ac:dyDescent="0.35">
      <c r="A86" s="21">
        <v>22044</v>
      </c>
      <c r="B86" s="26">
        <v>202</v>
      </c>
      <c r="C86">
        <v>85</v>
      </c>
    </row>
    <row r="87" spans="1:3" x14ac:dyDescent="0.35">
      <c r="A87" s="20">
        <v>22045</v>
      </c>
      <c r="B87" s="25">
        <v>202</v>
      </c>
      <c r="C87">
        <v>86</v>
      </c>
    </row>
    <row r="88" spans="1:3" x14ac:dyDescent="0.35">
      <c r="A88" s="20">
        <v>22049</v>
      </c>
      <c r="B88" s="25">
        <v>202</v>
      </c>
      <c r="C88">
        <v>87</v>
      </c>
    </row>
    <row r="89" spans="1:3" x14ac:dyDescent="0.35">
      <c r="A89" s="21">
        <v>22050</v>
      </c>
      <c r="B89" s="26">
        <v>202</v>
      </c>
      <c r="C89">
        <v>88</v>
      </c>
    </row>
    <row r="90" spans="1:3" x14ac:dyDescent="0.35">
      <c r="A90" s="20">
        <v>22052</v>
      </c>
      <c r="B90" s="25">
        <v>202</v>
      </c>
      <c r="C90">
        <v>89</v>
      </c>
    </row>
    <row r="91" spans="1:3" x14ac:dyDescent="0.35">
      <c r="A91" s="21">
        <v>22070</v>
      </c>
      <c r="B91" s="26">
        <v>202</v>
      </c>
      <c r="C91">
        <v>90</v>
      </c>
    </row>
    <row r="92" spans="1:3" x14ac:dyDescent="0.35">
      <c r="A92" s="21">
        <v>22079</v>
      </c>
      <c r="B92" s="26">
        <v>202</v>
      </c>
      <c r="C92">
        <v>91</v>
      </c>
    </row>
    <row r="93" spans="1:3" x14ac:dyDescent="0.35">
      <c r="A93" s="20">
        <v>22089</v>
      </c>
      <c r="B93" s="25">
        <v>202</v>
      </c>
      <c r="C93">
        <v>92</v>
      </c>
    </row>
    <row r="94" spans="1:3" x14ac:dyDescent="0.35">
      <c r="A94" s="21">
        <v>23001</v>
      </c>
      <c r="B94" s="26">
        <v>202</v>
      </c>
      <c r="C94">
        <v>93</v>
      </c>
    </row>
    <row r="95" spans="1:3" x14ac:dyDescent="0.35">
      <c r="A95" s="21">
        <v>23003</v>
      </c>
      <c r="B95" s="26">
        <v>202</v>
      </c>
      <c r="C95">
        <v>94</v>
      </c>
    </row>
    <row r="96" spans="1:3" x14ac:dyDescent="0.35">
      <c r="A96" s="20">
        <v>23004</v>
      </c>
      <c r="B96" s="25">
        <v>202</v>
      </c>
      <c r="C96">
        <v>95</v>
      </c>
    </row>
    <row r="97" spans="1:3" x14ac:dyDescent="0.35">
      <c r="A97" s="21">
        <v>23005</v>
      </c>
      <c r="B97" s="26">
        <v>202</v>
      </c>
      <c r="C97">
        <v>96</v>
      </c>
    </row>
    <row r="98" spans="1:3" x14ac:dyDescent="0.35">
      <c r="A98" s="20">
        <v>23012</v>
      </c>
      <c r="B98" s="25">
        <v>202</v>
      </c>
      <c r="C98">
        <v>97</v>
      </c>
    </row>
    <row r="99" spans="1:3" x14ac:dyDescent="0.35">
      <c r="A99" s="20">
        <v>23022</v>
      </c>
      <c r="B99" s="25">
        <v>202</v>
      </c>
      <c r="C99">
        <v>98</v>
      </c>
    </row>
    <row r="100" spans="1:3" x14ac:dyDescent="0.35">
      <c r="A100" s="20">
        <v>23028</v>
      </c>
      <c r="B100" s="25">
        <v>202</v>
      </c>
      <c r="C100">
        <v>99</v>
      </c>
    </row>
    <row r="101" spans="1:3" x14ac:dyDescent="0.35">
      <c r="A101" s="20">
        <v>23038</v>
      </c>
      <c r="B101" s="25">
        <v>202</v>
      </c>
      <c r="C101">
        <v>100</v>
      </c>
    </row>
    <row r="102" spans="1:3" x14ac:dyDescent="0.35">
      <c r="A102" s="20">
        <v>23044</v>
      </c>
      <c r="B102" s="25">
        <v>202</v>
      </c>
      <c r="C102">
        <v>101</v>
      </c>
    </row>
    <row r="103" spans="1:3" x14ac:dyDescent="0.35">
      <c r="A103" s="20">
        <v>23060</v>
      </c>
      <c r="B103" s="25">
        <v>202</v>
      </c>
      <c r="C103">
        <v>102</v>
      </c>
    </row>
    <row r="104" spans="1:3" x14ac:dyDescent="0.35">
      <c r="A104" s="20">
        <v>23068</v>
      </c>
      <c r="B104" s="25">
        <v>202</v>
      </c>
      <c r="C104">
        <v>103</v>
      </c>
    </row>
    <row r="105" spans="1:3" x14ac:dyDescent="0.35">
      <c r="A105" s="21">
        <v>23079</v>
      </c>
      <c r="B105" s="26">
        <v>202</v>
      </c>
      <c r="C105">
        <v>104</v>
      </c>
    </row>
    <row r="106" spans="1:3" x14ac:dyDescent="0.35">
      <c r="A106" s="21">
        <v>23081</v>
      </c>
      <c r="B106" s="26">
        <v>202</v>
      </c>
      <c r="C106">
        <v>105</v>
      </c>
    </row>
    <row r="107" spans="1:3" x14ac:dyDescent="0.35">
      <c r="A107" s="21">
        <v>23083</v>
      </c>
      <c r="B107" s="26">
        <v>202</v>
      </c>
      <c r="C107">
        <v>106</v>
      </c>
    </row>
    <row r="108" spans="1:3" x14ac:dyDescent="0.35">
      <c r="A108" s="20">
        <v>23086</v>
      </c>
      <c r="B108" s="25">
        <v>202</v>
      </c>
      <c r="C108">
        <v>107</v>
      </c>
    </row>
    <row r="109" spans="1:3" x14ac:dyDescent="0.35">
      <c r="A109" s="21">
        <v>23089</v>
      </c>
      <c r="B109" s="26">
        <v>202</v>
      </c>
      <c r="C109">
        <v>108</v>
      </c>
    </row>
    <row r="110" spans="1:3" x14ac:dyDescent="0.35">
      <c r="A110" s="21">
        <v>23091</v>
      </c>
      <c r="B110" s="26">
        <v>202</v>
      </c>
      <c r="C110">
        <v>109</v>
      </c>
    </row>
    <row r="111" spans="1:3" x14ac:dyDescent="0.35">
      <c r="A111" s="20">
        <v>23092</v>
      </c>
      <c r="B111" s="25">
        <v>202</v>
      </c>
      <c r="C111">
        <v>110</v>
      </c>
    </row>
    <row r="112" spans="1:3" x14ac:dyDescent="0.35">
      <c r="A112" s="20">
        <v>23094</v>
      </c>
      <c r="B112" s="25">
        <v>202</v>
      </c>
      <c r="C112">
        <v>111</v>
      </c>
    </row>
    <row r="113" spans="1:3" x14ac:dyDescent="0.35">
      <c r="A113" s="21">
        <v>23099</v>
      </c>
      <c r="B113" s="26">
        <v>202</v>
      </c>
      <c r="C113">
        <v>112</v>
      </c>
    </row>
    <row r="114" spans="1:3" x14ac:dyDescent="0.35">
      <c r="A114" s="21">
        <v>22023</v>
      </c>
      <c r="B114" s="26">
        <v>203</v>
      </c>
      <c r="C114">
        <v>113</v>
      </c>
    </row>
    <row r="115" spans="1:3" x14ac:dyDescent="0.35">
      <c r="A115" s="21">
        <v>22029</v>
      </c>
      <c r="B115" s="26">
        <v>203</v>
      </c>
      <c r="C115">
        <v>114</v>
      </c>
    </row>
    <row r="116" spans="1:3" x14ac:dyDescent="0.35">
      <c r="A116" s="21">
        <v>22031</v>
      </c>
      <c r="B116" s="26">
        <v>203</v>
      </c>
      <c r="C116">
        <v>115</v>
      </c>
    </row>
    <row r="117" spans="1:3" x14ac:dyDescent="0.35">
      <c r="A117" s="20">
        <v>22032</v>
      </c>
      <c r="B117" s="25">
        <v>203</v>
      </c>
      <c r="C117">
        <v>116</v>
      </c>
    </row>
    <row r="118" spans="1:3" x14ac:dyDescent="0.35">
      <c r="A118" s="20">
        <v>22059</v>
      </c>
      <c r="B118" s="25">
        <v>203</v>
      </c>
      <c r="C118">
        <v>117</v>
      </c>
    </row>
    <row r="119" spans="1:3" x14ac:dyDescent="0.35">
      <c r="A119" s="21">
        <v>22062</v>
      </c>
      <c r="B119" s="26">
        <v>203</v>
      </c>
      <c r="C119">
        <v>118</v>
      </c>
    </row>
    <row r="120" spans="1:3" x14ac:dyDescent="0.35">
      <c r="A120" s="20">
        <v>22063</v>
      </c>
      <c r="B120" s="25">
        <v>203</v>
      </c>
      <c r="C120">
        <v>119</v>
      </c>
    </row>
    <row r="121" spans="1:3" x14ac:dyDescent="0.35">
      <c r="A121" s="20">
        <v>22068</v>
      </c>
      <c r="B121" s="25">
        <v>203</v>
      </c>
      <c r="C121">
        <v>120</v>
      </c>
    </row>
    <row r="122" spans="1:3" x14ac:dyDescent="0.35">
      <c r="A122" s="20">
        <v>22073</v>
      </c>
      <c r="B122" s="25">
        <v>203</v>
      </c>
      <c r="C122">
        <v>121</v>
      </c>
    </row>
    <row r="123" spans="1:3" x14ac:dyDescent="0.35">
      <c r="A123" s="21">
        <v>22082</v>
      </c>
      <c r="B123" s="26">
        <v>203</v>
      </c>
      <c r="C123">
        <v>122</v>
      </c>
    </row>
    <row r="124" spans="1:3" x14ac:dyDescent="0.35">
      <c r="A124" s="21">
        <v>22084</v>
      </c>
      <c r="B124" s="26">
        <v>203</v>
      </c>
      <c r="C124">
        <v>123</v>
      </c>
    </row>
    <row r="125" spans="1:3" x14ac:dyDescent="0.35">
      <c r="A125" s="20">
        <v>22087</v>
      </c>
      <c r="B125" s="25">
        <v>203</v>
      </c>
      <c r="C125">
        <v>124</v>
      </c>
    </row>
    <row r="126" spans="1:3" x14ac:dyDescent="0.35">
      <c r="A126" s="20">
        <v>23006</v>
      </c>
      <c r="B126" s="25">
        <v>203</v>
      </c>
      <c r="C126">
        <v>125</v>
      </c>
    </row>
    <row r="127" spans="1:3" x14ac:dyDescent="0.35">
      <c r="A127" s="21">
        <v>23009</v>
      </c>
      <c r="B127" s="26">
        <v>203</v>
      </c>
      <c r="C127">
        <v>126</v>
      </c>
    </row>
    <row r="128" spans="1:3" x14ac:dyDescent="0.35">
      <c r="A128" s="21">
        <v>23011</v>
      </c>
      <c r="B128" s="26">
        <v>203</v>
      </c>
      <c r="C128">
        <v>127</v>
      </c>
    </row>
    <row r="129" spans="1:3" x14ac:dyDescent="0.35">
      <c r="A129" s="21">
        <v>23013</v>
      </c>
      <c r="B129" s="26">
        <v>203</v>
      </c>
      <c r="C129">
        <v>128</v>
      </c>
    </row>
    <row r="130" spans="1:3" x14ac:dyDescent="0.35">
      <c r="A130" s="20">
        <v>23014</v>
      </c>
      <c r="B130" s="25">
        <v>203</v>
      </c>
      <c r="C130">
        <v>129</v>
      </c>
    </row>
    <row r="131" spans="1:3" x14ac:dyDescent="0.35">
      <c r="A131" s="21">
        <v>23017</v>
      </c>
      <c r="B131" s="26">
        <v>203</v>
      </c>
      <c r="C131">
        <v>130</v>
      </c>
    </row>
    <row r="132" spans="1:3" x14ac:dyDescent="0.35">
      <c r="A132" s="21">
        <v>23019</v>
      </c>
      <c r="B132" s="26">
        <v>203</v>
      </c>
      <c r="C132">
        <v>131</v>
      </c>
    </row>
    <row r="133" spans="1:3" x14ac:dyDescent="0.35">
      <c r="A133" s="21">
        <v>23023</v>
      </c>
      <c r="B133" s="26">
        <v>203</v>
      </c>
      <c r="C133">
        <v>132</v>
      </c>
    </row>
    <row r="134" spans="1:3" x14ac:dyDescent="0.35">
      <c r="A134" s="21">
        <v>23027</v>
      </c>
      <c r="B134" s="26">
        <v>203</v>
      </c>
      <c r="C134">
        <v>133</v>
      </c>
    </row>
    <row r="135" spans="1:3" x14ac:dyDescent="0.35">
      <c r="A135" s="20">
        <v>23030</v>
      </c>
      <c r="B135" s="25">
        <v>203</v>
      </c>
      <c r="C135">
        <v>134</v>
      </c>
    </row>
    <row r="136" spans="1:3" x14ac:dyDescent="0.35">
      <c r="A136" s="21">
        <v>23033</v>
      </c>
      <c r="B136" s="26">
        <v>203</v>
      </c>
      <c r="C136">
        <v>135</v>
      </c>
    </row>
    <row r="137" spans="1:3" x14ac:dyDescent="0.35">
      <c r="A137" s="21">
        <v>23035</v>
      </c>
      <c r="B137" s="26">
        <v>203</v>
      </c>
      <c r="C137">
        <v>136</v>
      </c>
    </row>
    <row r="138" spans="1:3" x14ac:dyDescent="0.35">
      <c r="A138" s="21">
        <v>23039</v>
      </c>
      <c r="B138" s="26">
        <v>203</v>
      </c>
      <c r="C138">
        <v>137</v>
      </c>
    </row>
    <row r="139" spans="1:3" x14ac:dyDescent="0.35">
      <c r="A139" s="21">
        <v>23043</v>
      </c>
      <c r="B139" s="26">
        <v>203</v>
      </c>
      <c r="C139">
        <v>138</v>
      </c>
    </row>
    <row r="140" spans="1:3" x14ac:dyDescent="0.35">
      <c r="A140" s="20">
        <v>23046</v>
      </c>
      <c r="B140" s="25">
        <v>203</v>
      </c>
      <c r="C140">
        <v>139</v>
      </c>
    </row>
    <row r="141" spans="1:3" x14ac:dyDescent="0.35">
      <c r="A141" s="21">
        <v>23049</v>
      </c>
      <c r="B141" s="26">
        <v>203</v>
      </c>
      <c r="C141">
        <v>140</v>
      </c>
    </row>
    <row r="142" spans="1:3" x14ac:dyDescent="0.35">
      <c r="A142" s="21">
        <v>23051</v>
      </c>
      <c r="B142" s="26">
        <v>203</v>
      </c>
      <c r="C142">
        <v>141</v>
      </c>
    </row>
    <row r="143" spans="1:3" x14ac:dyDescent="0.35">
      <c r="A143" s="20">
        <v>23054</v>
      </c>
      <c r="B143" s="25">
        <v>203</v>
      </c>
      <c r="C143">
        <v>142</v>
      </c>
    </row>
    <row r="144" spans="1:3" x14ac:dyDescent="0.35">
      <c r="A144" s="21">
        <v>23059</v>
      </c>
      <c r="B144" s="26">
        <v>203</v>
      </c>
      <c r="C144">
        <v>143</v>
      </c>
    </row>
    <row r="145" spans="1:3" x14ac:dyDescent="0.35">
      <c r="A145" s="20">
        <v>23062</v>
      </c>
      <c r="B145" s="25">
        <v>203</v>
      </c>
      <c r="C145">
        <v>144</v>
      </c>
    </row>
    <row r="146" spans="1:3" x14ac:dyDescent="0.35">
      <c r="A146" s="21">
        <v>23063</v>
      </c>
      <c r="B146" s="26">
        <v>203</v>
      </c>
      <c r="C146">
        <v>145</v>
      </c>
    </row>
    <row r="147" spans="1:3" x14ac:dyDescent="0.35">
      <c r="A147" s="21">
        <v>23067</v>
      </c>
      <c r="B147" s="26">
        <v>203</v>
      </c>
      <c r="C147">
        <v>146</v>
      </c>
    </row>
    <row r="148" spans="1:3" x14ac:dyDescent="0.35">
      <c r="A148" s="20">
        <v>23070</v>
      </c>
      <c r="B148" s="25">
        <v>203</v>
      </c>
      <c r="C148">
        <v>147</v>
      </c>
    </row>
    <row r="149" spans="1:3" x14ac:dyDescent="0.35">
      <c r="A149" s="21">
        <v>23071</v>
      </c>
      <c r="B149" s="26">
        <v>203</v>
      </c>
      <c r="C149">
        <v>148</v>
      </c>
    </row>
    <row r="150" spans="1:3" x14ac:dyDescent="0.35">
      <c r="A150" s="21">
        <v>23075</v>
      </c>
      <c r="B150" s="26">
        <v>203</v>
      </c>
      <c r="C150">
        <v>149</v>
      </c>
    </row>
    <row r="151" spans="1:3" x14ac:dyDescent="0.35">
      <c r="A151" s="27">
        <v>23078</v>
      </c>
      <c r="B151" s="28">
        <v>203</v>
      </c>
      <c r="C151">
        <v>150</v>
      </c>
    </row>
  </sheetData>
  <autoFilter ref="A1:C1">
    <sortState ref="A2:C151">
      <sortCondition ref="B1"/>
    </sortState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Feuil1</vt:lpstr>
      <vt:lpstr>Feuil2</vt:lpstr>
      <vt:lpstr>Feuil7</vt:lpstr>
      <vt:lpstr>Feuil5</vt:lpstr>
      <vt:lpstr>L2</vt:lpstr>
      <vt:lpstr>L2_N</vt:lpstr>
      <vt:lpstr>Feuil3</vt:lpstr>
      <vt:lpstr>Feuil4</vt:lpstr>
    </vt:vector>
  </TitlesOfParts>
  <Company>Univ-Tours.fr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Sidi Mohamed Lemine</dc:creator>
  <cp:lastModifiedBy>Ahmed Sidi Mohamed Lemine</cp:lastModifiedBy>
  <dcterms:created xsi:type="dcterms:W3CDTF">2023-11-16T19:12:10Z</dcterms:created>
  <dcterms:modified xsi:type="dcterms:W3CDTF">2023-11-16T22:04:16Z</dcterms:modified>
</cp:coreProperties>
</file>